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360" windowHeight="5232" activeTab="1"/>
  </bookViews>
  <sheets>
    <sheet name="36 -COSTOS OPERATIVOS" sheetId="1" r:id="rId1"/>
    <sheet name="36 - GASTOS ADMINISTRATIVOS" sheetId="3" r:id="rId2"/>
    <sheet name="36 - VARIACIONES OPERATIVOS" sheetId="2" r:id="rId3"/>
    <sheet name="36 - VARIACIONES ADMINISTRATIVO" sheetId="4" r:id="rId4"/>
  </sheets>
  <externalReferences>
    <externalReference r:id="rId5"/>
  </externalReferences>
  <definedNames>
    <definedName name="_xlnm.Print_Area" localSheetId="0">'36 -COSTOS OPERATIVOS'!$B$1:$S$127</definedName>
    <definedName name="Departamento">[1]procesos!$A$54</definedName>
    <definedName name="Municipio">[1]procesos!$K$54</definedName>
    <definedName name="TCentrosPoblados">[1]procesos!$CD$2:$CD$9450</definedName>
    <definedName name="_xlnm.Print_Titles" localSheetId="0">'36 -COSTOS OPERATIVOS'!$B:$B,'36 -COSTOS OPERATIVOS'!$1:$14</definedName>
    <definedName name="TMunicipios">[1]procesos!$BI$2:$BI$1120</definedName>
  </definedNames>
  <calcPr calcId="144525"/>
</workbook>
</file>

<file path=xl/calcChain.xml><?xml version="1.0" encoding="utf-8"?>
<calcChain xmlns="http://schemas.openxmlformats.org/spreadsheetml/2006/main">
  <c r="J186" i="3"/>
  <c r="J185"/>
  <c r="J186" i="1"/>
  <c r="J185"/>
  <c r="F213" i="3" l="1"/>
  <c r="H213" s="1"/>
  <c r="J213" s="1"/>
  <c r="L213" s="1"/>
  <c r="H222" i="1" l="1"/>
  <c r="F235" i="3"/>
  <c r="H235" s="1"/>
  <c r="J235" s="1"/>
  <c r="L235" s="1"/>
  <c r="F222"/>
  <c r="H222" s="1"/>
  <c r="J222" s="1"/>
  <c r="L222" s="1"/>
  <c r="E219"/>
  <c r="G219" s="1"/>
  <c r="I219" s="1"/>
  <c r="K219" s="1"/>
  <c r="F217"/>
  <c r="H217" s="1"/>
  <c r="J217" s="1"/>
  <c r="L217" s="1"/>
  <c r="F215"/>
  <c r="H215" s="1"/>
  <c r="J215" s="1"/>
  <c r="L215" s="1"/>
  <c r="F211"/>
  <c r="H211" s="1"/>
  <c r="J211" s="1"/>
  <c r="L211" s="1"/>
  <c r="F210"/>
  <c r="H210" s="1"/>
  <c r="J210" s="1"/>
  <c r="L210" s="1"/>
  <c r="F209"/>
  <c r="H209" s="1"/>
  <c r="J209" s="1"/>
  <c r="L209" s="1"/>
  <c r="F208"/>
  <c r="H208" s="1"/>
  <c r="J208" s="1"/>
  <c r="L208" s="1"/>
  <c r="F253" i="1"/>
  <c r="H253" s="1"/>
  <c r="J253" s="1"/>
  <c r="L253" s="1"/>
  <c r="F251"/>
  <c r="H251" s="1"/>
  <c r="J251" s="1"/>
  <c r="L251" s="1"/>
  <c r="F249"/>
  <c r="H249" s="1"/>
  <c r="J249" s="1"/>
  <c r="L249" s="1"/>
  <c r="F248"/>
  <c r="H248" s="1"/>
  <c r="J248" s="1"/>
  <c r="H235"/>
  <c r="J235" s="1"/>
  <c r="L235" s="1"/>
  <c r="E172" i="3" l="1"/>
  <c r="F172"/>
  <c r="G172"/>
  <c r="H172"/>
  <c r="I172"/>
  <c r="J172"/>
  <c r="K172"/>
  <c r="L172"/>
  <c r="H185"/>
  <c r="L185" s="1"/>
  <c r="H186"/>
  <c r="L186" s="1"/>
  <c r="E261"/>
  <c r="G261"/>
  <c r="I261" s="1"/>
  <c r="K261" s="1"/>
  <c r="D263"/>
  <c r="F263" s="1"/>
  <c r="H263" s="1"/>
  <c r="J263" s="1"/>
  <c r="L263" s="1"/>
  <c r="C263"/>
  <c r="E263" s="1"/>
  <c r="G263" s="1"/>
  <c r="I263" s="1"/>
  <c r="K263" s="1"/>
  <c r="D262"/>
  <c r="F262" s="1"/>
  <c r="H262" s="1"/>
  <c r="J262" s="1"/>
  <c r="L262" s="1"/>
  <c r="C262"/>
  <c r="E262" s="1"/>
  <c r="G262" s="1"/>
  <c r="I262" s="1"/>
  <c r="K262" s="1"/>
  <c r="D261"/>
  <c r="F261" s="1"/>
  <c r="H261" s="1"/>
  <c r="J261" s="1"/>
  <c r="L261" s="1"/>
  <c r="D260"/>
  <c r="C260"/>
  <c r="E260" s="1"/>
  <c r="D258"/>
  <c r="F258" s="1"/>
  <c r="H258" s="1"/>
  <c r="J258" s="1"/>
  <c r="L258" s="1"/>
  <c r="C258"/>
  <c r="E258" s="1"/>
  <c r="G258" s="1"/>
  <c r="I258" s="1"/>
  <c r="K258" s="1"/>
  <c r="D257"/>
  <c r="C257"/>
  <c r="E257" s="1"/>
  <c r="D255"/>
  <c r="F255" s="1"/>
  <c r="H255" s="1"/>
  <c r="J255" s="1"/>
  <c r="L255" s="1"/>
  <c r="C255"/>
  <c r="E255" s="1"/>
  <c r="G255" s="1"/>
  <c r="I255" s="1"/>
  <c r="K255" s="1"/>
  <c r="D254"/>
  <c r="F254" s="1"/>
  <c r="H254" s="1"/>
  <c r="J254" s="1"/>
  <c r="L254" s="1"/>
  <c r="C254"/>
  <c r="E254" s="1"/>
  <c r="G254" s="1"/>
  <c r="I254" s="1"/>
  <c r="K254" s="1"/>
  <c r="D253"/>
  <c r="F253" s="1"/>
  <c r="H253" s="1"/>
  <c r="J253" s="1"/>
  <c r="L253" s="1"/>
  <c r="C253"/>
  <c r="E253" s="1"/>
  <c r="G253" s="1"/>
  <c r="I253" s="1"/>
  <c r="K253" s="1"/>
  <c r="D252"/>
  <c r="F252" s="1"/>
  <c r="H252" s="1"/>
  <c r="J252" s="1"/>
  <c r="L252" s="1"/>
  <c r="C252"/>
  <c r="E252" s="1"/>
  <c r="G252" s="1"/>
  <c r="I252" s="1"/>
  <c r="K252" s="1"/>
  <c r="D251"/>
  <c r="F251" s="1"/>
  <c r="H251" s="1"/>
  <c r="J251" s="1"/>
  <c r="L251" s="1"/>
  <c r="C251"/>
  <c r="E251" s="1"/>
  <c r="G251" s="1"/>
  <c r="I251" s="1"/>
  <c r="K251" s="1"/>
  <c r="D250"/>
  <c r="F250" s="1"/>
  <c r="H250" s="1"/>
  <c r="J250" s="1"/>
  <c r="L250" s="1"/>
  <c r="C250"/>
  <c r="E250" s="1"/>
  <c r="G250" s="1"/>
  <c r="I250" s="1"/>
  <c r="K250" s="1"/>
  <c r="D249"/>
  <c r="F249" s="1"/>
  <c r="H249" s="1"/>
  <c r="J249" s="1"/>
  <c r="L249" s="1"/>
  <c r="C249"/>
  <c r="E249" s="1"/>
  <c r="G249" s="1"/>
  <c r="I249" s="1"/>
  <c r="K249" s="1"/>
  <c r="D248"/>
  <c r="D247" s="1"/>
  <c r="C248"/>
  <c r="E248" s="1"/>
  <c r="D246"/>
  <c r="F246" s="1"/>
  <c r="H246" s="1"/>
  <c r="J246" s="1"/>
  <c r="L246" s="1"/>
  <c r="C246"/>
  <c r="E246" s="1"/>
  <c r="G246" s="1"/>
  <c r="I246" s="1"/>
  <c r="K246" s="1"/>
  <c r="D245"/>
  <c r="F245" s="1"/>
  <c r="H245" s="1"/>
  <c r="J245" s="1"/>
  <c r="L245" s="1"/>
  <c r="C245"/>
  <c r="E245" s="1"/>
  <c r="G245" s="1"/>
  <c r="I245" s="1"/>
  <c r="K245" s="1"/>
  <c r="D244"/>
  <c r="F244" s="1"/>
  <c r="H244" s="1"/>
  <c r="J244" s="1"/>
  <c r="L244" s="1"/>
  <c r="E244"/>
  <c r="G244" s="1"/>
  <c r="I244" s="1"/>
  <c r="K244" s="1"/>
  <c r="D243"/>
  <c r="D242" s="1"/>
  <c r="E243"/>
  <c r="D241"/>
  <c r="F241" s="1"/>
  <c r="H241" s="1"/>
  <c r="J241" s="1"/>
  <c r="L241" s="1"/>
  <c r="C241"/>
  <c r="E241" s="1"/>
  <c r="G241" s="1"/>
  <c r="I241" s="1"/>
  <c r="K241" s="1"/>
  <c r="D240"/>
  <c r="F240" s="1"/>
  <c r="H240" s="1"/>
  <c r="J240" s="1"/>
  <c r="L240" s="1"/>
  <c r="C240"/>
  <c r="E240" s="1"/>
  <c r="G240" s="1"/>
  <c r="I240" s="1"/>
  <c r="K240" s="1"/>
  <c r="D239"/>
  <c r="D238" s="1"/>
  <c r="C239"/>
  <c r="E239" s="1"/>
  <c r="D237"/>
  <c r="F237" s="1"/>
  <c r="H237" s="1"/>
  <c r="J237" s="1"/>
  <c r="L237" s="1"/>
  <c r="C237"/>
  <c r="E237" s="1"/>
  <c r="G237" s="1"/>
  <c r="I237" s="1"/>
  <c r="K237" s="1"/>
  <c r="D236"/>
  <c r="F236" s="1"/>
  <c r="H236" s="1"/>
  <c r="J236" s="1"/>
  <c r="L236" s="1"/>
  <c r="C236"/>
  <c r="E236" s="1"/>
  <c r="G236" s="1"/>
  <c r="I236" s="1"/>
  <c r="K236" s="1"/>
  <c r="C235"/>
  <c r="E235" s="1"/>
  <c r="G235" s="1"/>
  <c r="I235" s="1"/>
  <c r="K235" s="1"/>
  <c r="D234"/>
  <c r="D233" s="1"/>
  <c r="C234"/>
  <c r="E234" s="1"/>
  <c r="D232"/>
  <c r="F232" s="1"/>
  <c r="H232" s="1"/>
  <c r="J232" s="1"/>
  <c r="L232" s="1"/>
  <c r="C232"/>
  <c r="E232" s="1"/>
  <c r="G232" s="1"/>
  <c r="I232" s="1"/>
  <c r="K232" s="1"/>
  <c r="D231"/>
  <c r="F231" s="1"/>
  <c r="H231" s="1"/>
  <c r="J231" s="1"/>
  <c r="L231" s="1"/>
  <c r="C231"/>
  <c r="E231" s="1"/>
  <c r="G231" s="1"/>
  <c r="I231" s="1"/>
  <c r="K231" s="1"/>
  <c r="D230"/>
  <c r="F230" s="1"/>
  <c r="H230" s="1"/>
  <c r="J230" s="1"/>
  <c r="L230" s="1"/>
  <c r="C230"/>
  <c r="E230" s="1"/>
  <c r="G230" s="1"/>
  <c r="I230" s="1"/>
  <c r="K230" s="1"/>
  <c r="D229"/>
  <c r="F229" s="1"/>
  <c r="H229" s="1"/>
  <c r="J229" s="1"/>
  <c r="L229" s="1"/>
  <c r="C229"/>
  <c r="E229" s="1"/>
  <c r="G229" s="1"/>
  <c r="I229" s="1"/>
  <c r="K229" s="1"/>
  <c r="D228"/>
  <c r="F228" s="1"/>
  <c r="H228" s="1"/>
  <c r="J228" s="1"/>
  <c r="L228" s="1"/>
  <c r="C228"/>
  <c r="E228" s="1"/>
  <c r="G228" s="1"/>
  <c r="I228" s="1"/>
  <c r="K228" s="1"/>
  <c r="D227"/>
  <c r="F227" s="1"/>
  <c r="H227" s="1"/>
  <c r="J227" s="1"/>
  <c r="L227" s="1"/>
  <c r="C227"/>
  <c r="E227" s="1"/>
  <c r="G227" s="1"/>
  <c r="I227" s="1"/>
  <c r="K227" s="1"/>
  <c r="D226"/>
  <c r="F226" s="1"/>
  <c r="H226" s="1"/>
  <c r="J226" s="1"/>
  <c r="L226" s="1"/>
  <c r="C226"/>
  <c r="E226" s="1"/>
  <c r="G226" s="1"/>
  <c r="I226" s="1"/>
  <c r="K226" s="1"/>
  <c r="D225"/>
  <c r="F225" s="1"/>
  <c r="H225" s="1"/>
  <c r="J225" s="1"/>
  <c r="L225" s="1"/>
  <c r="C225"/>
  <c r="E225" s="1"/>
  <c r="G225" s="1"/>
  <c r="I225" s="1"/>
  <c r="K225" s="1"/>
  <c r="D224"/>
  <c r="F224" s="1"/>
  <c r="H224" s="1"/>
  <c r="J224" s="1"/>
  <c r="L224" s="1"/>
  <c r="C224"/>
  <c r="E224" s="1"/>
  <c r="G224" s="1"/>
  <c r="I224" s="1"/>
  <c r="K224" s="1"/>
  <c r="D223"/>
  <c r="C223"/>
  <c r="E223" s="1"/>
  <c r="G223" s="1"/>
  <c r="I223" s="1"/>
  <c r="K223" s="1"/>
  <c r="C222"/>
  <c r="E222" s="1"/>
  <c r="D220"/>
  <c r="F220" s="1"/>
  <c r="H220" s="1"/>
  <c r="J220" s="1"/>
  <c r="L220" s="1"/>
  <c r="C220"/>
  <c r="E220" s="1"/>
  <c r="D219"/>
  <c r="C217"/>
  <c r="E217" s="1"/>
  <c r="G217" s="1"/>
  <c r="I217" s="1"/>
  <c r="K217" s="1"/>
  <c r="D216"/>
  <c r="F216" s="1"/>
  <c r="H216" s="1"/>
  <c r="J216" s="1"/>
  <c r="L216" s="1"/>
  <c r="C216"/>
  <c r="E216" s="1"/>
  <c r="G216" s="1"/>
  <c r="I216" s="1"/>
  <c r="K216" s="1"/>
  <c r="C215"/>
  <c r="E215" s="1"/>
  <c r="C213"/>
  <c r="E213" s="1"/>
  <c r="G213" s="1"/>
  <c r="I213" s="1"/>
  <c r="K213" s="1"/>
  <c r="D212"/>
  <c r="F212" s="1"/>
  <c r="H212" s="1"/>
  <c r="J212" s="1"/>
  <c r="L212" s="1"/>
  <c r="C212"/>
  <c r="E212" s="1"/>
  <c r="G212" s="1"/>
  <c r="I212" s="1"/>
  <c r="K212" s="1"/>
  <c r="C211"/>
  <c r="E211" s="1"/>
  <c r="G211" s="1"/>
  <c r="I211" s="1"/>
  <c r="K211" s="1"/>
  <c r="C210"/>
  <c r="E210" s="1"/>
  <c r="G210" s="1"/>
  <c r="I210" s="1"/>
  <c r="K210" s="1"/>
  <c r="C209"/>
  <c r="E209" s="1"/>
  <c r="G209" s="1"/>
  <c r="I209" s="1"/>
  <c r="K209" s="1"/>
  <c r="C208"/>
  <c r="E208" s="1"/>
  <c r="G208" s="1"/>
  <c r="I208" s="1"/>
  <c r="K208" s="1"/>
  <c r="D207"/>
  <c r="F207" s="1"/>
  <c r="H207" s="1"/>
  <c r="J207" s="1"/>
  <c r="L207" s="1"/>
  <c r="C207"/>
  <c r="E207" s="1"/>
  <c r="G207" s="1"/>
  <c r="I207" s="1"/>
  <c r="K207" s="1"/>
  <c r="D206"/>
  <c r="F206" s="1"/>
  <c r="H206" s="1"/>
  <c r="J206" s="1"/>
  <c r="L206" s="1"/>
  <c r="C206"/>
  <c r="E206" s="1"/>
  <c r="G206" s="1"/>
  <c r="I206" s="1"/>
  <c r="K206" s="1"/>
  <c r="D205"/>
  <c r="F205" s="1"/>
  <c r="H205" s="1"/>
  <c r="J205" s="1"/>
  <c r="L205" s="1"/>
  <c r="C205"/>
  <c r="E205" s="1"/>
  <c r="G205" s="1"/>
  <c r="I205" s="1"/>
  <c r="K205" s="1"/>
  <c r="D202"/>
  <c r="F202" s="1"/>
  <c r="H202" s="1"/>
  <c r="J202" s="1"/>
  <c r="L202" s="1"/>
  <c r="C202"/>
  <c r="E202" s="1"/>
  <c r="G202" s="1"/>
  <c r="I202" s="1"/>
  <c r="K202" s="1"/>
  <c r="D201"/>
  <c r="F201" s="1"/>
  <c r="H201" s="1"/>
  <c r="J201" s="1"/>
  <c r="L201" s="1"/>
  <c r="C201"/>
  <c r="E201" s="1"/>
  <c r="G201" s="1"/>
  <c r="I201" s="1"/>
  <c r="K201" s="1"/>
  <c r="D200"/>
  <c r="F200" s="1"/>
  <c r="H200" s="1"/>
  <c r="J200" s="1"/>
  <c r="L200" s="1"/>
  <c r="C200"/>
  <c r="E200" s="1"/>
  <c r="G200" s="1"/>
  <c r="I200" s="1"/>
  <c r="K200" s="1"/>
  <c r="D199"/>
  <c r="F199" s="1"/>
  <c r="H199" s="1"/>
  <c r="J199" s="1"/>
  <c r="L199" s="1"/>
  <c r="C199"/>
  <c r="E199" s="1"/>
  <c r="G199" s="1"/>
  <c r="I199" s="1"/>
  <c r="K199" s="1"/>
  <c r="D198"/>
  <c r="C198"/>
  <c r="E198" s="1"/>
  <c r="D196"/>
  <c r="F196" s="1"/>
  <c r="H196" s="1"/>
  <c r="J196" s="1"/>
  <c r="L196" s="1"/>
  <c r="C196"/>
  <c r="E196" s="1"/>
  <c r="G196" s="1"/>
  <c r="I196" s="1"/>
  <c r="K196" s="1"/>
  <c r="D195"/>
  <c r="F195" s="1"/>
  <c r="H195" s="1"/>
  <c r="J195" s="1"/>
  <c r="L195" s="1"/>
  <c r="E195"/>
  <c r="G195" s="1"/>
  <c r="I195" s="1"/>
  <c r="K195" s="1"/>
  <c r="D194"/>
  <c r="F194" s="1"/>
  <c r="H194" s="1"/>
  <c r="J194" s="1"/>
  <c r="L194" s="1"/>
  <c r="E194"/>
  <c r="G194" s="1"/>
  <c r="I194" s="1"/>
  <c r="K194" s="1"/>
  <c r="D193"/>
  <c r="F193" s="1"/>
  <c r="H193" s="1"/>
  <c r="J193" s="1"/>
  <c r="L193" s="1"/>
  <c r="E193"/>
  <c r="G193" s="1"/>
  <c r="I193" s="1"/>
  <c r="K193" s="1"/>
  <c r="D192"/>
  <c r="F192" s="1"/>
  <c r="H192" s="1"/>
  <c r="J192" s="1"/>
  <c r="L192" s="1"/>
  <c r="E192"/>
  <c r="G192" s="1"/>
  <c r="I192" s="1"/>
  <c r="K192" s="1"/>
  <c r="D191"/>
  <c r="F191" s="1"/>
  <c r="H191" s="1"/>
  <c r="J191" s="1"/>
  <c r="L191" s="1"/>
  <c r="E191"/>
  <c r="G191" s="1"/>
  <c r="I191" s="1"/>
  <c r="K191" s="1"/>
  <c r="D190"/>
  <c r="F190" s="1"/>
  <c r="H190" s="1"/>
  <c r="J190" s="1"/>
  <c r="L190" s="1"/>
  <c r="E190"/>
  <c r="G190" s="1"/>
  <c r="I190" s="1"/>
  <c r="K190" s="1"/>
  <c r="D189"/>
  <c r="E189"/>
  <c r="D187"/>
  <c r="F187" s="1"/>
  <c r="H187" s="1"/>
  <c r="J187" s="1"/>
  <c r="L187" s="1"/>
  <c r="C187"/>
  <c r="E187" s="1"/>
  <c r="G187" s="1"/>
  <c r="I187" s="1"/>
  <c r="K187" s="1"/>
  <c r="C186"/>
  <c r="E186" s="1"/>
  <c r="G186" s="1"/>
  <c r="I186" s="1"/>
  <c r="K186" s="1"/>
  <c r="C185"/>
  <c r="E185" s="1"/>
  <c r="G185" s="1"/>
  <c r="I185" s="1"/>
  <c r="K185" s="1"/>
  <c r="D184"/>
  <c r="F184" s="1"/>
  <c r="H184" s="1"/>
  <c r="J184" s="1"/>
  <c r="L184" s="1"/>
  <c r="C184"/>
  <c r="E184" s="1"/>
  <c r="G184" s="1"/>
  <c r="I184" s="1"/>
  <c r="K184" s="1"/>
  <c r="D183"/>
  <c r="C183"/>
  <c r="E183" s="1"/>
  <c r="D181"/>
  <c r="F181" s="1"/>
  <c r="H181" s="1"/>
  <c r="J181" s="1"/>
  <c r="L181" s="1"/>
  <c r="C181"/>
  <c r="E181" s="1"/>
  <c r="G181" s="1"/>
  <c r="I181" s="1"/>
  <c r="K181" s="1"/>
  <c r="D180"/>
  <c r="F180" s="1"/>
  <c r="H180" s="1"/>
  <c r="J180" s="1"/>
  <c r="L180" s="1"/>
  <c r="C180"/>
  <c r="E180" s="1"/>
  <c r="G180" s="1"/>
  <c r="I180" s="1"/>
  <c r="K180" s="1"/>
  <c r="D179"/>
  <c r="F179" s="1"/>
  <c r="H179" s="1"/>
  <c r="J179" s="1"/>
  <c r="L179" s="1"/>
  <c r="C179"/>
  <c r="E179" s="1"/>
  <c r="G179" s="1"/>
  <c r="I179" s="1"/>
  <c r="K179" s="1"/>
  <c r="D178"/>
  <c r="F178" s="1"/>
  <c r="H178" s="1"/>
  <c r="J178" s="1"/>
  <c r="L178" s="1"/>
  <c r="C178"/>
  <c r="E178" s="1"/>
  <c r="G178" s="1"/>
  <c r="I178" s="1"/>
  <c r="K178" s="1"/>
  <c r="D177"/>
  <c r="F177" s="1"/>
  <c r="H177" s="1"/>
  <c r="J177" s="1"/>
  <c r="L177" s="1"/>
  <c r="C177"/>
  <c r="E177" s="1"/>
  <c r="G177" s="1"/>
  <c r="I177" s="1"/>
  <c r="K177" s="1"/>
  <c r="D176"/>
  <c r="F176" s="1"/>
  <c r="H176" s="1"/>
  <c r="J176" s="1"/>
  <c r="L176" s="1"/>
  <c r="E176"/>
  <c r="G176" s="1"/>
  <c r="I176" s="1"/>
  <c r="K176" s="1"/>
  <c r="D175"/>
  <c r="F175" s="1"/>
  <c r="H175" s="1"/>
  <c r="J175" s="1"/>
  <c r="L175" s="1"/>
  <c r="C175"/>
  <c r="E175" s="1"/>
  <c r="G175" s="1"/>
  <c r="I175" s="1"/>
  <c r="K175" s="1"/>
  <c r="D174"/>
  <c r="F174" s="1"/>
  <c r="H174" s="1"/>
  <c r="J174" s="1"/>
  <c r="L174" s="1"/>
  <c r="C174"/>
  <c r="E174" s="1"/>
  <c r="G174" s="1"/>
  <c r="I174" s="1"/>
  <c r="K174" s="1"/>
  <c r="D173"/>
  <c r="F173" s="1"/>
  <c r="H173" s="1"/>
  <c r="J173" s="1"/>
  <c r="L173" s="1"/>
  <c r="C173"/>
  <c r="E173" s="1"/>
  <c r="G173" s="1"/>
  <c r="I173" s="1"/>
  <c r="K173" s="1"/>
  <c r="C155"/>
  <c r="E155" s="1"/>
  <c r="G155" s="1"/>
  <c r="I155" s="1"/>
  <c r="K155" s="1"/>
  <c r="D155"/>
  <c r="F155" s="1"/>
  <c r="H155" s="1"/>
  <c r="J155" s="1"/>
  <c r="L155" s="1"/>
  <c r="C156"/>
  <c r="E156" s="1"/>
  <c r="G156" s="1"/>
  <c r="I156" s="1"/>
  <c r="K156" s="1"/>
  <c r="D156"/>
  <c r="F156" s="1"/>
  <c r="H156" s="1"/>
  <c r="J156" s="1"/>
  <c r="L156" s="1"/>
  <c r="C157"/>
  <c r="E157" s="1"/>
  <c r="G157" s="1"/>
  <c r="I157" s="1"/>
  <c r="K157" s="1"/>
  <c r="D157"/>
  <c r="F157" s="1"/>
  <c r="H157" s="1"/>
  <c r="J157" s="1"/>
  <c r="L157" s="1"/>
  <c r="E158"/>
  <c r="G158" s="1"/>
  <c r="I158" s="1"/>
  <c r="K158" s="1"/>
  <c r="D158"/>
  <c r="F158" s="1"/>
  <c r="H158" s="1"/>
  <c r="J158" s="1"/>
  <c r="L158" s="1"/>
  <c r="E159"/>
  <c r="G159" s="1"/>
  <c r="I159" s="1"/>
  <c r="K159" s="1"/>
  <c r="D159"/>
  <c r="F159" s="1"/>
  <c r="H159" s="1"/>
  <c r="J159" s="1"/>
  <c r="L159" s="1"/>
  <c r="C160"/>
  <c r="E160" s="1"/>
  <c r="G160" s="1"/>
  <c r="I160" s="1"/>
  <c r="K160" s="1"/>
  <c r="D160"/>
  <c r="F160" s="1"/>
  <c r="H160" s="1"/>
  <c r="J160" s="1"/>
  <c r="L160" s="1"/>
  <c r="E161"/>
  <c r="G161" s="1"/>
  <c r="I161" s="1"/>
  <c r="K161" s="1"/>
  <c r="D161"/>
  <c r="F161" s="1"/>
  <c r="H161" s="1"/>
  <c r="J161" s="1"/>
  <c r="L161" s="1"/>
  <c r="E162"/>
  <c r="G162" s="1"/>
  <c r="I162" s="1"/>
  <c r="K162" s="1"/>
  <c r="D162"/>
  <c r="F162" s="1"/>
  <c r="H162" s="1"/>
  <c r="J162" s="1"/>
  <c r="L162" s="1"/>
  <c r="E163"/>
  <c r="G163" s="1"/>
  <c r="I163" s="1"/>
  <c r="K163" s="1"/>
  <c r="D163"/>
  <c r="F163" s="1"/>
  <c r="H163" s="1"/>
  <c r="J163" s="1"/>
  <c r="L163" s="1"/>
  <c r="C164"/>
  <c r="E164" s="1"/>
  <c r="G164" s="1"/>
  <c r="I164" s="1"/>
  <c r="K164" s="1"/>
  <c r="D164"/>
  <c r="F164" s="1"/>
  <c r="H164" s="1"/>
  <c r="J164" s="1"/>
  <c r="L164" s="1"/>
  <c r="C165"/>
  <c r="E165" s="1"/>
  <c r="G165" s="1"/>
  <c r="I165" s="1"/>
  <c r="K165" s="1"/>
  <c r="D165"/>
  <c r="F165" s="1"/>
  <c r="H165" s="1"/>
  <c r="J165" s="1"/>
  <c r="L165" s="1"/>
  <c r="E166"/>
  <c r="G166" s="1"/>
  <c r="I166" s="1"/>
  <c r="K166" s="1"/>
  <c r="D166"/>
  <c r="F166" s="1"/>
  <c r="H166" s="1"/>
  <c r="J166" s="1"/>
  <c r="L166" s="1"/>
  <c r="C167"/>
  <c r="E167" s="1"/>
  <c r="G167" s="1"/>
  <c r="I167" s="1"/>
  <c r="K167" s="1"/>
  <c r="D167"/>
  <c r="F167" s="1"/>
  <c r="H167" s="1"/>
  <c r="J167" s="1"/>
  <c r="L167" s="1"/>
  <c r="E168"/>
  <c r="G168" s="1"/>
  <c r="I168" s="1"/>
  <c r="K168" s="1"/>
  <c r="D168"/>
  <c r="F168" s="1"/>
  <c r="H168" s="1"/>
  <c r="J168" s="1"/>
  <c r="L168" s="1"/>
  <c r="C169"/>
  <c r="E169" s="1"/>
  <c r="G169" s="1"/>
  <c r="I169" s="1"/>
  <c r="K169" s="1"/>
  <c r="D169"/>
  <c r="F169" s="1"/>
  <c r="H169" s="1"/>
  <c r="J169" s="1"/>
  <c r="L169" s="1"/>
  <c r="C170"/>
  <c r="E170" s="1"/>
  <c r="G170" s="1"/>
  <c r="I170" s="1"/>
  <c r="K170" s="1"/>
  <c r="D170"/>
  <c r="F170" s="1"/>
  <c r="H170" s="1"/>
  <c r="J170" s="1"/>
  <c r="L170" s="1"/>
  <c r="C171"/>
  <c r="E171" s="1"/>
  <c r="G171" s="1"/>
  <c r="I171" s="1"/>
  <c r="K171" s="1"/>
  <c r="D171"/>
  <c r="F171" s="1"/>
  <c r="H171" s="1"/>
  <c r="J171" s="1"/>
  <c r="L171" s="1"/>
  <c r="D154"/>
  <c r="E154"/>
  <c r="C259"/>
  <c r="C256" s="1"/>
  <c r="C247" s="1"/>
  <c r="C242" s="1"/>
  <c r="C238"/>
  <c r="C233"/>
  <c r="C221"/>
  <c r="C218"/>
  <c r="C214"/>
  <c r="D204"/>
  <c r="F204" s="1"/>
  <c r="H204" s="1"/>
  <c r="J204" s="1"/>
  <c r="L204" s="1"/>
  <c r="C204"/>
  <c r="E204" s="1"/>
  <c r="G204" s="1"/>
  <c r="I204" s="1"/>
  <c r="K204" s="1"/>
  <c r="C197"/>
  <c r="C188"/>
  <c r="C182"/>
  <c r="E247" l="1"/>
  <c r="G248"/>
  <c r="G257"/>
  <c r="E259"/>
  <c r="E256" s="1"/>
  <c r="G260"/>
  <c r="C153"/>
  <c r="C203"/>
  <c r="D153"/>
  <c r="F154"/>
  <c r="D182"/>
  <c r="F183"/>
  <c r="D188"/>
  <c r="F189"/>
  <c r="D197"/>
  <c r="F198"/>
  <c r="E214"/>
  <c r="G215"/>
  <c r="D214"/>
  <c r="D218"/>
  <c r="F219"/>
  <c r="H219" s="1"/>
  <c r="J219" s="1"/>
  <c r="L219" s="1"/>
  <c r="E233"/>
  <c r="G234"/>
  <c r="D259"/>
  <c r="D256" s="1"/>
  <c r="F243"/>
  <c r="H243" s="1"/>
  <c r="J243" s="1"/>
  <c r="L243" s="1"/>
  <c r="F239"/>
  <c r="H239" s="1"/>
  <c r="J239" s="1"/>
  <c r="L239" s="1"/>
  <c r="F234"/>
  <c r="H234" s="1"/>
  <c r="J234" s="1"/>
  <c r="L234" s="1"/>
  <c r="E153"/>
  <c r="G154"/>
  <c r="I154" s="1"/>
  <c r="K154" s="1"/>
  <c r="E182"/>
  <c r="G183"/>
  <c r="E188"/>
  <c r="G189"/>
  <c r="I189" s="1"/>
  <c r="K189" s="1"/>
  <c r="E197"/>
  <c r="G198"/>
  <c r="E218"/>
  <c r="E203" s="1"/>
  <c r="G220"/>
  <c r="E221"/>
  <c r="G222"/>
  <c r="D221"/>
  <c r="F223"/>
  <c r="H223" s="1"/>
  <c r="J223" s="1"/>
  <c r="L223" s="1"/>
  <c r="E238"/>
  <c r="G239"/>
  <c r="E242"/>
  <c r="G243"/>
  <c r="F260"/>
  <c r="F257"/>
  <c r="F248"/>
  <c r="K188"/>
  <c r="I188"/>
  <c r="G188"/>
  <c r="K153"/>
  <c r="G153"/>
  <c r="E152" l="1"/>
  <c r="E151" s="1"/>
  <c r="E265" s="1"/>
  <c r="I153"/>
  <c r="D203"/>
  <c r="F247"/>
  <c r="H248"/>
  <c r="F259"/>
  <c r="H260"/>
  <c r="F238"/>
  <c r="H238" s="1"/>
  <c r="J238" s="1"/>
  <c r="L238" s="1"/>
  <c r="G233"/>
  <c r="I234"/>
  <c r="F218"/>
  <c r="H218" s="1"/>
  <c r="J218" s="1"/>
  <c r="L218" s="1"/>
  <c r="F214"/>
  <c r="H214" s="1"/>
  <c r="J214" s="1"/>
  <c r="L214" s="1"/>
  <c r="G214"/>
  <c r="I215"/>
  <c r="F256"/>
  <c r="H257"/>
  <c r="G242"/>
  <c r="I243"/>
  <c r="G238"/>
  <c r="I239"/>
  <c r="F221"/>
  <c r="H221" s="1"/>
  <c r="J221" s="1"/>
  <c r="L221" s="1"/>
  <c r="G221"/>
  <c r="I222"/>
  <c r="G218"/>
  <c r="I220"/>
  <c r="G197"/>
  <c r="I198"/>
  <c r="G182"/>
  <c r="G152" s="1"/>
  <c r="I183"/>
  <c r="F233"/>
  <c r="H233" s="1"/>
  <c r="J233" s="1"/>
  <c r="L233" s="1"/>
  <c r="F242"/>
  <c r="H242" s="1"/>
  <c r="J242" s="1"/>
  <c r="L242" s="1"/>
  <c r="G259"/>
  <c r="I260"/>
  <c r="G256"/>
  <c r="I257"/>
  <c r="G247"/>
  <c r="I248"/>
  <c r="F197"/>
  <c r="H198"/>
  <c r="F188"/>
  <c r="H189"/>
  <c r="F182"/>
  <c r="H183"/>
  <c r="F153"/>
  <c r="F152" s="1"/>
  <c r="H154"/>
  <c r="D259" i="1"/>
  <c r="H185"/>
  <c r="F182" i="2" s="1"/>
  <c r="H182"/>
  <c r="H186" i="1"/>
  <c r="F183" i="2" s="1"/>
  <c r="G219" i="1"/>
  <c r="E216" i="2" s="1"/>
  <c r="I219" i="1"/>
  <c r="G216" i="2" s="1"/>
  <c r="D219"/>
  <c r="F219"/>
  <c r="J222" i="1"/>
  <c r="H219" i="2" s="1"/>
  <c r="D232"/>
  <c r="F232"/>
  <c r="H232"/>
  <c r="J232"/>
  <c r="D245"/>
  <c r="F245"/>
  <c r="H245"/>
  <c r="L248" i="1"/>
  <c r="J245" i="2" s="1"/>
  <c r="D246"/>
  <c r="F246"/>
  <c r="H246"/>
  <c r="J246"/>
  <c r="D248"/>
  <c r="F248"/>
  <c r="H248"/>
  <c r="J248"/>
  <c r="F259" i="1"/>
  <c r="H260"/>
  <c r="H259" s="1"/>
  <c r="J260"/>
  <c r="L260" s="1"/>
  <c r="L259" s="1"/>
  <c r="D155"/>
  <c r="F155" s="1"/>
  <c r="D156"/>
  <c r="F156" s="1"/>
  <c r="D157"/>
  <c r="F157" s="1"/>
  <c r="D158"/>
  <c r="F158" s="1"/>
  <c r="D159"/>
  <c r="F159" s="1"/>
  <c r="D160"/>
  <c r="F160" s="1"/>
  <c r="D161"/>
  <c r="F161" s="1"/>
  <c r="D162"/>
  <c r="F162" s="1"/>
  <c r="D163"/>
  <c r="F163" s="1"/>
  <c r="D164"/>
  <c r="F164" s="1"/>
  <c r="D165"/>
  <c r="F165" s="1"/>
  <c r="D166"/>
  <c r="F166" s="1"/>
  <c r="D167"/>
  <c r="F167" s="1"/>
  <c r="D168"/>
  <c r="F168" s="1"/>
  <c r="D169"/>
  <c r="F169" s="1"/>
  <c r="D170"/>
  <c r="F170" s="1"/>
  <c r="D171"/>
  <c r="F171" s="1"/>
  <c r="D173"/>
  <c r="F173" s="1"/>
  <c r="D174"/>
  <c r="F174" s="1"/>
  <c r="D175"/>
  <c r="F175" s="1"/>
  <c r="D176"/>
  <c r="F176" s="1"/>
  <c r="D177"/>
  <c r="F177" s="1"/>
  <c r="D178"/>
  <c r="F178" s="1"/>
  <c r="D179"/>
  <c r="F179" s="1"/>
  <c r="D180"/>
  <c r="F180" s="1"/>
  <c r="D181"/>
  <c r="F181" s="1"/>
  <c r="D183"/>
  <c r="D184"/>
  <c r="F184" s="1"/>
  <c r="D182" i="2"/>
  <c r="D183"/>
  <c r="D187" i="1"/>
  <c r="F187" s="1"/>
  <c r="D189"/>
  <c r="D190"/>
  <c r="F190" s="1"/>
  <c r="D191"/>
  <c r="F191" s="1"/>
  <c r="D192"/>
  <c r="F192" s="1"/>
  <c r="D193"/>
  <c r="F193" s="1"/>
  <c r="D194"/>
  <c r="F194" s="1"/>
  <c r="D195"/>
  <c r="F195" s="1"/>
  <c r="D196"/>
  <c r="F196" s="1"/>
  <c r="D198"/>
  <c r="D199"/>
  <c r="F199" s="1"/>
  <c r="D200"/>
  <c r="F200" s="1"/>
  <c r="D201"/>
  <c r="F201" s="1"/>
  <c r="D202"/>
  <c r="F202" s="1"/>
  <c r="D205"/>
  <c r="F205" s="1"/>
  <c r="D206"/>
  <c r="F206" s="1"/>
  <c r="D207"/>
  <c r="F207" s="1"/>
  <c r="F208"/>
  <c r="F209"/>
  <c r="F210"/>
  <c r="F211"/>
  <c r="D212"/>
  <c r="F212" s="1"/>
  <c r="D213"/>
  <c r="F213" s="1"/>
  <c r="D216"/>
  <c r="F216" s="1"/>
  <c r="D217"/>
  <c r="F217" s="1"/>
  <c r="D219"/>
  <c r="D220"/>
  <c r="F220" s="1"/>
  <c r="D223"/>
  <c r="D224"/>
  <c r="F224" s="1"/>
  <c r="D225"/>
  <c r="F225" s="1"/>
  <c r="D226"/>
  <c r="F226" s="1"/>
  <c r="D227"/>
  <c r="F227" s="1"/>
  <c r="D228"/>
  <c r="F228" s="1"/>
  <c r="D229"/>
  <c r="F229" s="1"/>
  <c r="D230"/>
  <c r="F230" s="1"/>
  <c r="D231"/>
  <c r="F231" s="1"/>
  <c r="D232"/>
  <c r="F232" s="1"/>
  <c r="D234"/>
  <c r="D236"/>
  <c r="F236" s="1"/>
  <c r="D237"/>
  <c r="F237" s="1"/>
  <c r="D239"/>
  <c r="D240"/>
  <c r="F240" s="1"/>
  <c r="D241"/>
  <c r="F241" s="1"/>
  <c r="D243"/>
  <c r="F243" s="1"/>
  <c r="D244"/>
  <c r="F244" s="1"/>
  <c r="D245"/>
  <c r="F245" s="1"/>
  <c r="D246"/>
  <c r="F246" s="1"/>
  <c r="F250"/>
  <c r="D252"/>
  <c r="F252" s="1"/>
  <c r="H252" s="1"/>
  <c r="J252" s="1"/>
  <c r="L252" s="1"/>
  <c r="D254"/>
  <c r="F254" s="1"/>
  <c r="H254" s="1"/>
  <c r="J254" s="1"/>
  <c r="L254" s="1"/>
  <c r="D255"/>
  <c r="F255" s="1"/>
  <c r="H255" s="1"/>
  <c r="J255" s="1"/>
  <c r="L255" s="1"/>
  <c r="D257"/>
  <c r="D256" s="1"/>
  <c r="D258"/>
  <c r="F258" s="1"/>
  <c r="H258" s="1"/>
  <c r="J258" s="1"/>
  <c r="L258" s="1"/>
  <c r="D261"/>
  <c r="F261" s="1"/>
  <c r="H261" s="1"/>
  <c r="J261" s="1"/>
  <c r="L261" s="1"/>
  <c r="D262"/>
  <c r="F262" s="1"/>
  <c r="H262" s="1"/>
  <c r="J262" s="1"/>
  <c r="L262" s="1"/>
  <c r="D263"/>
  <c r="F263" s="1"/>
  <c r="H263" s="1"/>
  <c r="J263" s="1"/>
  <c r="L263" s="1"/>
  <c r="D154"/>
  <c r="C263"/>
  <c r="E263" s="1"/>
  <c r="G263" s="1"/>
  <c r="I263" s="1"/>
  <c r="K263" s="1"/>
  <c r="C262"/>
  <c r="E262" s="1"/>
  <c r="G262" s="1"/>
  <c r="I262" s="1"/>
  <c r="K262" s="1"/>
  <c r="C261"/>
  <c r="E261" s="1"/>
  <c r="G261" s="1"/>
  <c r="I261" s="1"/>
  <c r="K261" s="1"/>
  <c r="C258"/>
  <c r="E258" s="1"/>
  <c r="G258" s="1"/>
  <c r="I258" s="1"/>
  <c r="K258" s="1"/>
  <c r="C257"/>
  <c r="E257" s="1"/>
  <c r="C255"/>
  <c r="E255" s="1"/>
  <c r="G255" s="1"/>
  <c r="I255" s="1"/>
  <c r="K255" s="1"/>
  <c r="C254"/>
  <c r="E254" s="1"/>
  <c r="G254" s="1"/>
  <c r="I254" s="1"/>
  <c r="K254" s="1"/>
  <c r="C253"/>
  <c r="E253" s="1"/>
  <c r="G253" s="1"/>
  <c r="I253" s="1"/>
  <c r="K253" s="1"/>
  <c r="C252"/>
  <c r="E252" s="1"/>
  <c r="G252" s="1"/>
  <c r="I252" s="1"/>
  <c r="K252" s="1"/>
  <c r="C251"/>
  <c r="E251" s="1"/>
  <c r="C250"/>
  <c r="E250" s="1"/>
  <c r="C249"/>
  <c r="E249" s="1"/>
  <c r="C248"/>
  <c r="E248" s="1"/>
  <c r="C246"/>
  <c r="E246" s="1"/>
  <c r="C245"/>
  <c r="E245" s="1"/>
  <c r="C244"/>
  <c r="E244" s="1"/>
  <c r="C243"/>
  <c r="E243" s="1"/>
  <c r="C241"/>
  <c r="E241" s="1"/>
  <c r="C240"/>
  <c r="E240" s="1"/>
  <c r="C239"/>
  <c r="E239" s="1"/>
  <c r="C237"/>
  <c r="E237" s="1"/>
  <c r="C236"/>
  <c r="E236" s="1"/>
  <c r="C235"/>
  <c r="E235" s="1"/>
  <c r="C234"/>
  <c r="E234" s="1"/>
  <c r="C232"/>
  <c r="E232" s="1"/>
  <c r="C231"/>
  <c r="E231" s="1"/>
  <c r="C230"/>
  <c r="E230" s="1"/>
  <c r="C229"/>
  <c r="E229" s="1"/>
  <c r="C228"/>
  <c r="E228" s="1"/>
  <c r="C227"/>
  <c r="E227" s="1"/>
  <c r="C226"/>
  <c r="E226" s="1"/>
  <c r="C225"/>
  <c r="E225" s="1"/>
  <c r="C224"/>
  <c r="E224" s="1"/>
  <c r="C223"/>
  <c r="E223" s="1"/>
  <c r="C222"/>
  <c r="E222" s="1"/>
  <c r="C220"/>
  <c r="E220" s="1"/>
  <c r="C219"/>
  <c r="C216" i="2" s="1"/>
  <c r="C217" i="1"/>
  <c r="E217" s="1"/>
  <c r="C216"/>
  <c r="E216" s="1"/>
  <c r="C215"/>
  <c r="E215" s="1"/>
  <c r="C213"/>
  <c r="E213" s="1"/>
  <c r="C212"/>
  <c r="E212" s="1"/>
  <c r="C211"/>
  <c r="E211" s="1"/>
  <c r="C210"/>
  <c r="E210" s="1"/>
  <c r="C209"/>
  <c r="E209" s="1"/>
  <c r="C208"/>
  <c r="E208" s="1"/>
  <c r="C207"/>
  <c r="E207" s="1"/>
  <c r="C206"/>
  <c r="E206" s="1"/>
  <c r="C205"/>
  <c r="E205" s="1"/>
  <c r="C202"/>
  <c r="E202" s="1"/>
  <c r="C201"/>
  <c r="E201" s="1"/>
  <c r="C200"/>
  <c r="E200" s="1"/>
  <c r="C199"/>
  <c r="E199" s="1"/>
  <c r="C198"/>
  <c r="E198" s="1"/>
  <c r="C196"/>
  <c r="E196" s="1"/>
  <c r="E195"/>
  <c r="E194"/>
  <c r="E193"/>
  <c r="E192"/>
  <c r="E191"/>
  <c r="E190"/>
  <c r="E189"/>
  <c r="C187"/>
  <c r="E187" s="1"/>
  <c r="C186"/>
  <c r="E186" s="1"/>
  <c r="C185"/>
  <c r="E185" s="1"/>
  <c r="C184"/>
  <c r="E184" s="1"/>
  <c r="C183"/>
  <c r="E183" s="1"/>
  <c r="C155"/>
  <c r="E155" s="1"/>
  <c r="C156"/>
  <c r="E156" s="1"/>
  <c r="C157"/>
  <c r="E157" s="1"/>
  <c r="E158"/>
  <c r="E159"/>
  <c r="C160"/>
  <c r="E160" s="1"/>
  <c r="E161"/>
  <c r="E162"/>
  <c r="E163"/>
  <c r="C164"/>
  <c r="E164" s="1"/>
  <c r="C165"/>
  <c r="E165" s="1"/>
  <c r="E166"/>
  <c r="C167"/>
  <c r="E167" s="1"/>
  <c r="E168"/>
  <c r="C169"/>
  <c r="E169" s="1"/>
  <c r="C170"/>
  <c r="E170" s="1"/>
  <c r="C171"/>
  <c r="E171" s="1"/>
  <c r="C173"/>
  <c r="E173" s="1"/>
  <c r="C174"/>
  <c r="E174" s="1"/>
  <c r="C175"/>
  <c r="E175" s="1"/>
  <c r="E176"/>
  <c r="C177"/>
  <c r="E177" s="1"/>
  <c r="C178"/>
  <c r="E178" s="1"/>
  <c r="C179"/>
  <c r="E179" s="1"/>
  <c r="C180"/>
  <c r="E180" s="1"/>
  <c r="C181"/>
  <c r="E181" s="1"/>
  <c r="E154"/>
  <c r="C256"/>
  <c r="C247"/>
  <c r="C242"/>
  <c r="C238"/>
  <c r="C233"/>
  <c r="C221"/>
  <c r="C218"/>
  <c r="C214"/>
  <c r="C204"/>
  <c r="E204" s="1"/>
  <c r="C197"/>
  <c r="C182"/>
  <c r="L16" i="4"/>
  <c r="L17"/>
  <c r="K18"/>
  <c r="L18"/>
  <c r="K19"/>
  <c r="L19"/>
  <c r="K20"/>
  <c r="L20"/>
  <c r="L21"/>
  <c r="L22"/>
  <c r="K23"/>
  <c r="L23"/>
  <c r="L24"/>
  <c r="L25"/>
  <c r="L26"/>
  <c r="K27"/>
  <c r="L27"/>
  <c r="K28"/>
  <c r="L28"/>
  <c r="L29"/>
  <c r="K30"/>
  <c r="L30"/>
  <c r="L31"/>
  <c r="K32"/>
  <c r="L32"/>
  <c r="K33"/>
  <c r="L33"/>
  <c r="K34"/>
  <c r="L34"/>
  <c r="L35"/>
  <c r="K36"/>
  <c r="L36"/>
  <c r="K37"/>
  <c r="L37"/>
  <c r="K38"/>
  <c r="L38"/>
  <c r="L39"/>
  <c r="K40"/>
  <c r="L40"/>
  <c r="K41"/>
  <c r="L41"/>
  <c r="K42"/>
  <c r="L42"/>
  <c r="K43"/>
  <c r="L43"/>
  <c r="K44"/>
  <c r="L44"/>
  <c r="K45"/>
  <c r="K46"/>
  <c r="L46"/>
  <c r="K47"/>
  <c r="L47"/>
  <c r="K48"/>
  <c r="K49"/>
  <c r="K50"/>
  <c r="L50"/>
  <c r="L51"/>
  <c r="L52"/>
  <c r="L53"/>
  <c r="L54"/>
  <c r="L55"/>
  <c r="L56"/>
  <c r="L57"/>
  <c r="L58"/>
  <c r="K59"/>
  <c r="L59"/>
  <c r="K60"/>
  <c r="L60"/>
  <c r="K61"/>
  <c r="L61"/>
  <c r="K62"/>
  <c r="L62"/>
  <c r="K63"/>
  <c r="L63"/>
  <c r="K64"/>
  <c r="L64"/>
  <c r="K65"/>
  <c r="L65"/>
  <c r="K67"/>
  <c r="K68"/>
  <c r="L68"/>
  <c r="K69"/>
  <c r="L69"/>
  <c r="K70"/>
  <c r="L70"/>
  <c r="K71"/>
  <c r="K72"/>
  <c r="K73"/>
  <c r="K74"/>
  <c r="K75"/>
  <c r="K76"/>
  <c r="K77"/>
  <c r="K78"/>
  <c r="K79"/>
  <c r="L79"/>
  <c r="K80"/>
  <c r="K83"/>
  <c r="L83"/>
  <c r="K84"/>
  <c r="K85"/>
  <c r="K86"/>
  <c r="L86"/>
  <c r="K87"/>
  <c r="L87"/>
  <c r="K88"/>
  <c r="L88"/>
  <c r="K89"/>
  <c r="L89"/>
  <c r="K90"/>
  <c r="L90"/>
  <c r="K91"/>
  <c r="L91"/>
  <c r="K92"/>
  <c r="L92"/>
  <c r="K93"/>
  <c r="L93"/>
  <c r="K94"/>
  <c r="L94"/>
  <c r="K95"/>
  <c r="L95"/>
  <c r="K96"/>
  <c r="K97"/>
  <c r="L97"/>
  <c r="K98"/>
  <c r="K99"/>
  <c r="L99"/>
  <c r="K100"/>
  <c r="L100"/>
  <c r="K101"/>
  <c r="L101"/>
  <c r="K102"/>
  <c r="L102"/>
  <c r="K103"/>
  <c r="L103"/>
  <c r="K104"/>
  <c r="L104"/>
  <c r="K107"/>
  <c r="K108"/>
  <c r="L108"/>
  <c r="K109"/>
  <c r="L109"/>
  <c r="K110"/>
  <c r="L110"/>
  <c r="K111"/>
  <c r="L111"/>
  <c r="K112"/>
  <c r="L112"/>
  <c r="K113"/>
  <c r="L113"/>
  <c r="K114"/>
  <c r="L114"/>
  <c r="K115"/>
  <c r="L115"/>
  <c r="K116"/>
  <c r="L116"/>
  <c r="K117"/>
  <c r="L117"/>
  <c r="K118"/>
  <c r="L118"/>
  <c r="K119"/>
  <c r="L119"/>
  <c r="K120"/>
  <c r="L120"/>
  <c r="K121"/>
  <c r="L121"/>
  <c r="K122"/>
  <c r="L122"/>
  <c r="K123"/>
  <c r="L123"/>
  <c r="K124"/>
  <c r="L124"/>
  <c r="K125"/>
  <c r="L125"/>
  <c r="K126"/>
  <c r="L126"/>
  <c r="C17"/>
  <c r="E17"/>
  <c r="G17"/>
  <c r="I17"/>
  <c r="C21"/>
  <c r="E21"/>
  <c r="G21"/>
  <c r="I21"/>
  <c r="C22"/>
  <c r="E22"/>
  <c r="G22"/>
  <c r="I22"/>
  <c r="C24"/>
  <c r="E24"/>
  <c r="G24"/>
  <c r="I24"/>
  <c r="C25"/>
  <c r="E25"/>
  <c r="G25"/>
  <c r="I25"/>
  <c r="C26"/>
  <c r="E26"/>
  <c r="G26"/>
  <c r="I26"/>
  <c r="C29"/>
  <c r="E29"/>
  <c r="G29"/>
  <c r="I29"/>
  <c r="C31"/>
  <c r="E31"/>
  <c r="G31"/>
  <c r="C39"/>
  <c r="E39"/>
  <c r="G39"/>
  <c r="I39"/>
  <c r="D48"/>
  <c r="F48"/>
  <c r="H48"/>
  <c r="J48"/>
  <c r="F49"/>
  <c r="H49"/>
  <c r="J49"/>
  <c r="C52"/>
  <c r="E52"/>
  <c r="G52"/>
  <c r="I52"/>
  <c r="C53"/>
  <c r="E53"/>
  <c r="G53"/>
  <c r="I53"/>
  <c r="C54"/>
  <c r="E54"/>
  <c r="G54"/>
  <c r="I54"/>
  <c r="C55"/>
  <c r="E55"/>
  <c r="G55"/>
  <c r="I55"/>
  <c r="C56"/>
  <c r="E56"/>
  <c r="G56"/>
  <c r="I56"/>
  <c r="C57"/>
  <c r="E57"/>
  <c r="G57"/>
  <c r="I57"/>
  <c r="C58"/>
  <c r="E58"/>
  <c r="G58"/>
  <c r="I58"/>
  <c r="D71"/>
  <c r="F71"/>
  <c r="H71"/>
  <c r="J71"/>
  <c r="D72"/>
  <c r="F72"/>
  <c r="H72"/>
  <c r="J72"/>
  <c r="D73"/>
  <c r="F73"/>
  <c r="H73"/>
  <c r="J73"/>
  <c r="D74"/>
  <c r="F74"/>
  <c r="H74"/>
  <c r="J74"/>
  <c r="D75"/>
  <c r="L75" s="1"/>
  <c r="D76"/>
  <c r="F76"/>
  <c r="J76"/>
  <c r="D78"/>
  <c r="F78"/>
  <c r="H78"/>
  <c r="J78"/>
  <c r="D80"/>
  <c r="F80"/>
  <c r="H80"/>
  <c r="J80"/>
  <c r="D82"/>
  <c r="L82" s="1"/>
  <c r="E82"/>
  <c r="G82"/>
  <c r="I82"/>
  <c r="D85"/>
  <c r="F85"/>
  <c r="H85"/>
  <c r="J85"/>
  <c r="D98"/>
  <c r="F98"/>
  <c r="H98"/>
  <c r="J98"/>
  <c r="D106"/>
  <c r="F106"/>
  <c r="H106"/>
  <c r="I106"/>
  <c r="K106" s="1"/>
  <c r="D107"/>
  <c r="F107"/>
  <c r="H107"/>
  <c r="L17" i="2"/>
  <c r="E18"/>
  <c r="G18"/>
  <c r="I18"/>
  <c r="L18"/>
  <c r="K19"/>
  <c r="L19"/>
  <c r="K20"/>
  <c r="L20"/>
  <c r="L21"/>
  <c r="E22"/>
  <c r="G22"/>
  <c r="I22"/>
  <c r="L22"/>
  <c r="E23"/>
  <c r="G23"/>
  <c r="I23"/>
  <c r="L23"/>
  <c r="K24"/>
  <c r="L24"/>
  <c r="E25"/>
  <c r="G25"/>
  <c r="I25"/>
  <c r="L25"/>
  <c r="E26"/>
  <c r="G26"/>
  <c r="I26"/>
  <c r="L26"/>
  <c r="E27"/>
  <c r="G27"/>
  <c r="I27"/>
  <c r="L27"/>
  <c r="K28"/>
  <c r="L28"/>
  <c r="E29"/>
  <c r="G29"/>
  <c r="I29"/>
  <c r="L29"/>
  <c r="E30"/>
  <c r="G30"/>
  <c r="I30"/>
  <c r="L30"/>
  <c r="K31"/>
  <c r="L31"/>
  <c r="E32"/>
  <c r="G32"/>
  <c r="I32"/>
  <c r="L32"/>
  <c r="K33"/>
  <c r="L33"/>
  <c r="K34"/>
  <c r="L34"/>
  <c r="K35"/>
  <c r="L35"/>
  <c r="L36"/>
  <c r="K37"/>
  <c r="L37"/>
  <c r="K38"/>
  <c r="L38"/>
  <c r="K39"/>
  <c r="L39"/>
  <c r="E40"/>
  <c r="G40"/>
  <c r="I40"/>
  <c r="L40"/>
  <c r="L41"/>
  <c r="L42"/>
  <c r="L43"/>
  <c r="L44"/>
  <c r="L45"/>
  <c r="F49"/>
  <c r="H49"/>
  <c r="J49"/>
  <c r="F50"/>
  <c r="H50"/>
  <c r="J50"/>
  <c r="E53"/>
  <c r="G53"/>
  <c r="I53"/>
  <c r="E54"/>
  <c r="G54"/>
  <c r="I54"/>
  <c r="E55"/>
  <c r="G55"/>
  <c r="I55"/>
  <c r="E56"/>
  <c r="G56"/>
  <c r="I56"/>
  <c r="E57"/>
  <c r="G57"/>
  <c r="I57"/>
  <c r="E58"/>
  <c r="G58"/>
  <c r="I58"/>
  <c r="E59"/>
  <c r="G59"/>
  <c r="I59"/>
  <c r="K68"/>
  <c r="F72"/>
  <c r="H72"/>
  <c r="J72"/>
  <c r="K72"/>
  <c r="F73"/>
  <c r="H73"/>
  <c r="J73"/>
  <c r="K73"/>
  <c r="F74"/>
  <c r="H74"/>
  <c r="J74"/>
  <c r="K74"/>
  <c r="F75"/>
  <c r="H75"/>
  <c r="J75"/>
  <c r="K75"/>
  <c r="K76"/>
  <c r="L76"/>
  <c r="K77"/>
  <c r="L77"/>
  <c r="K78"/>
  <c r="F79"/>
  <c r="H79"/>
  <c r="J79"/>
  <c r="K79"/>
  <c r="K80"/>
  <c r="L80"/>
  <c r="K81"/>
  <c r="L81"/>
  <c r="L82"/>
  <c r="E83"/>
  <c r="G83"/>
  <c r="I83"/>
  <c r="L83"/>
  <c r="K84"/>
  <c r="L84"/>
  <c r="K85"/>
  <c r="F86"/>
  <c r="H86"/>
  <c r="J86"/>
  <c r="K86"/>
  <c r="K87"/>
  <c r="L87"/>
  <c r="K88"/>
  <c r="L88"/>
  <c r="K89"/>
  <c r="L89"/>
  <c r="K90"/>
  <c r="L90"/>
  <c r="K91"/>
  <c r="L91"/>
  <c r="K92"/>
  <c r="L92"/>
  <c r="K93"/>
  <c r="L93"/>
  <c r="K94"/>
  <c r="L94"/>
  <c r="K95"/>
  <c r="L95"/>
  <c r="K96"/>
  <c r="L96"/>
  <c r="K97"/>
  <c r="K98"/>
  <c r="L98"/>
  <c r="F99"/>
  <c r="H99"/>
  <c r="J99"/>
  <c r="K99"/>
  <c r="K100"/>
  <c r="L100"/>
  <c r="K101"/>
  <c r="L101"/>
  <c r="K102"/>
  <c r="L102"/>
  <c r="K103"/>
  <c r="L103"/>
  <c r="K104"/>
  <c r="L104"/>
  <c r="K105"/>
  <c r="L105"/>
  <c r="L106"/>
  <c r="I107"/>
  <c r="K107" s="1"/>
  <c r="L107"/>
  <c r="K108"/>
  <c r="L108"/>
  <c r="K109"/>
  <c r="L109"/>
  <c r="K110"/>
  <c r="L110"/>
  <c r="K111"/>
  <c r="F112"/>
  <c r="H112"/>
  <c r="J112"/>
  <c r="K112"/>
  <c r="F113"/>
  <c r="H113"/>
  <c r="J113"/>
  <c r="K113"/>
  <c r="F114"/>
  <c r="H114"/>
  <c r="J114"/>
  <c r="K114"/>
  <c r="F115"/>
  <c r="H115"/>
  <c r="J115"/>
  <c r="K115"/>
  <c r="H116"/>
  <c r="K116"/>
  <c r="L116"/>
  <c r="F117"/>
  <c r="H117"/>
  <c r="J117"/>
  <c r="K117"/>
  <c r="K118"/>
  <c r="L118"/>
  <c r="K119"/>
  <c r="L119"/>
  <c r="K120"/>
  <c r="L120"/>
  <c r="K121"/>
  <c r="L121"/>
  <c r="K122"/>
  <c r="L122"/>
  <c r="K123"/>
  <c r="K124"/>
  <c r="J125"/>
  <c r="K125"/>
  <c r="L125"/>
  <c r="K126"/>
  <c r="L126"/>
  <c r="K127"/>
  <c r="L127"/>
  <c r="D49"/>
  <c r="L49" s="1"/>
  <c r="D50"/>
  <c r="L50" s="1"/>
  <c r="D72"/>
  <c r="L72" s="1"/>
  <c r="D73"/>
  <c r="L73" s="1"/>
  <c r="D74"/>
  <c r="L74" s="1"/>
  <c r="D75"/>
  <c r="L75" s="1"/>
  <c r="D79"/>
  <c r="L79" s="1"/>
  <c r="D86"/>
  <c r="L86" s="1"/>
  <c r="D99"/>
  <c r="L99" s="1"/>
  <c r="D112"/>
  <c r="L112" s="1"/>
  <c r="D113"/>
  <c r="D114"/>
  <c r="L114" s="1"/>
  <c r="D115"/>
  <c r="D117"/>
  <c r="L117" s="1"/>
  <c r="C18"/>
  <c r="K18" s="1"/>
  <c r="C21"/>
  <c r="K21" s="1"/>
  <c r="C22"/>
  <c r="K22" s="1"/>
  <c r="C23"/>
  <c r="K23" s="1"/>
  <c r="C25"/>
  <c r="K25" s="1"/>
  <c r="C26"/>
  <c r="K26" s="1"/>
  <c r="C27"/>
  <c r="K27" s="1"/>
  <c r="C30"/>
  <c r="K30" s="1"/>
  <c r="C32"/>
  <c r="K32" s="1"/>
  <c r="C40"/>
  <c r="K40" s="1"/>
  <c r="C53"/>
  <c r="K53" s="1"/>
  <c r="C54"/>
  <c r="K54" s="1"/>
  <c r="C55"/>
  <c r="K55" s="1"/>
  <c r="C56"/>
  <c r="K56" s="1"/>
  <c r="C57"/>
  <c r="K57" s="1"/>
  <c r="C58"/>
  <c r="K58" s="1"/>
  <c r="C59"/>
  <c r="K59" s="1"/>
  <c r="C83"/>
  <c r="K83" s="1"/>
  <c r="D123" i="3"/>
  <c r="E123"/>
  <c r="F123"/>
  <c r="G123"/>
  <c r="H123"/>
  <c r="I123"/>
  <c r="J123"/>
  <c r="K123"/>
  <c r="L123"/>
  <c r="C123"/>
  <c r="D120"/>
  <c r="E120"/>
  <c r="F120"/>
  <c r="G120"/>
  <c r="H120"/>
  <c r="I120"/>
  <c r="J120"/>
  <c r="K120"/>
  <c r="L120"/>
  <c r="C120"/>
  <c r="D111"/>
  <c r="E111"/>
  <c r="F111"/>
  <c r="G111"/>
  <c r="H111"/>
  <c r="I111"/>
  <c r="J111"/>
  <c r="K111"/>
  <c r="L111"/>
  <c r="C111"/>
  <c r="D106"/>
  <c r="E106"/>
  <c r="F106"/>
  <c r="D105" i="4" s="1"/>
  <c r="G106" i="3"/>
  <c r="H106"/>
  <c r="F105" i="4" s="1"/>
  <c r="I106" i="3"/>
  <c r="J106"/>
  <c r="H105" i="4" s="1"/>
  <c r="K106" i="3"/>
  <c r="I105" i="4" s="1"/>
  <c r="K105" s="1"/>
  <c r="L106" i="3"/>
  <c r="C106"/>
  <c r="D102"/>
  <c r="E102"/>
  <c r="F102"/>
  <c r="G102"/>
  <c r="H102"/>
  <c r="I102"/>
  <c r="J102"/>
  <c r="K102"/>
  <c r="L102"/>
  <c r="C102"/>
  <c r="D97"/>
  <c r="E97"/>
  <c r="F97"/>
  <c r="D96" i="4" s="1"/>
  <c r="G97" i="3"/>
  <c r="H97"/>
  <c r="F96" i="4" s="1"/>
  <c r="I97" i="3"/>
  <c r="J97"/>
  <c r="H96" i="4" s="1"/>
  <c r="K97" i="3"/>
  <c r="L97"/>
  <c r="J96" i="4" s="1"/>
  <c r="C97" i="3"/>
  <c r="D85"/>
  <c r="E85"/>
  <c r="F85"/>
  <c r="D84" i="4" s="1"/>
  <c r="G85" i="3"/>
  <c r="H85"/>
  <c r="F84" i="4" s="1"/>
  <c r="I85" i="3"/>
  <c r="J85"/>
  <c r="H84" i="4" s="1"/>
  <c r="K85" i="3"/>
  <c r="L85"/>
  <c r="J84" i="4" s="1"/>
  <c r="C85" i="3"/>
  <c r="D82"/>
  <c r="E82"/>
  <c r="F82"/>
  <c r="D81" i="4" s="1"/>
  <c r="L81" s="1"/>
  <c r="G82" i="3"/>
  <c r="E81" i="4" s="1"/>
  <c r="H82" i="3"/>
  <c r="I82"/>
  <c r="G81" i="4" s="1"/>
  <c r="J82" i="3"/>
  <c r="K82"/>
  <c r="I81" i="4" s="1"/>
  <c r="L82" i="3"/>
  <c r="C82"/>
  <c r="D78"/>
  <c r="E78"/>
  <c r="F78"/>
  <c r="D77" i="4" s="1"/>
  <c r="G78" i="3"/>
  <c r="H78"/>
  <c r="F77" i="4" s="1"/>
  <c r="I78" i="3"/>
  <c r="J78"/>
  <c r="H77" i="4" s="1"/>
  <c r="K78" i="3"/>
  <c r="L78"/>
  <c r="J77" i="4" s="1"/>
  <c r="C78" i="3"/>
  <c r="D68"/>
  <c r="D67" s="1"/>
  <c r="E68"/>
  <c r="E67" s="1"/>
  <c r="F68"/>
  <c r="F67" s="1"/>
  <c r="D66" i="4" s="1"/>
  <c r="G68" i="3"/>
  <c r="G67" s="1"/>
  <c r="E66" i="4" s="1"/>
  <c r="H68" i="3"/>
  <c r="F67" i="4" s="1"/>
  <c r="I68" i="3"/>
  <c r="I67" s="1"/>
  <c r="G66" i="4" s="1"/>
  <c r="J68" i="3"/>
  <c r="J67" s="1"/>
  <c r="K68"/>
  <c r="K67" s="1"/>
  <c r="L68"/>
  <c r="J67" i="4" s="1"/>
  <c r="C68" i="3"/>
  <c r="C67" s="1"/>
  <c r="D61"/>
  <c r="E61"/>
  <c r="F61"/>
  <c r="G61"/>
  <c r="H61"/>
  <c r="I61"/>
  <c r="J61"/>
  <c r="K61"/>
  <c r="L61"/>
  <c r="C61"/>
  <c r="D52"/>
  <c r="E52"/>
  <c r="F52"/>
  <c r="G52"/>
  <c r="E51" i="4" s="1"/>
  <c r="H52" i="3"/>
  <c r="I52"/>
  <c r="G51" i="4" s="1"/>
  <c r="J52" i="3"/>
  <c r="K52"/>
  <c r="I51" i="4" s="1"/>
  <c r="L52" i="3"/>
  <c r="C52"/>
  <c r="D46"/>
  <c r="E46"/>
  <c r="F46"/>
  <c r="D45" i="4" s="1"/>
  <c r="G46" i="3"/>
  <c r="H46"/>
  <c r="F45" i="4" s="1"/>
  <c r="I46" i="3"/>
  <c r="J46"/>
  <c r="H45" i="4" s="1"/>
  <c r="K46" i="3"/>
  <c r="L46"/>
  <c r="J45" i="4" s="1"/>
  <c r="C46" i="3"/>
  <c r="D36"/>
  <c r="E36"/>
  <c r="F36"/>
  <c r="G36"/>
  <c r="E35" i="4" s="1"/>
  <c r="H36" i="3"/>
  <c r="I36"/>
  <c r="G35" i="4" s="1"/>
  <c r="J36" i="3"/>
  <c r="K36"/>
  <c r="C172" s="1"/>
  <c r="C152" s="1"/>
  <c r="C151" s="1"/>
  <c r="C265" s="1"/>
  <c r="L36"/>
  <c r="D172" s="1"/>
  <c r="D152" s="1"/>
  <c r="D151" s="1"/>
  <c r="D265" s="1"/>
  <c r="C36"/>
  <c r="D17"/>
  <c r="D16" s="1"/>
  <c r="D15" s="1"/>
  <c r="E17"/>
  <c r="F17"/>
  <c r="F16" s="1"/>
  <c r="G17"/>
  <c r="E16" i="4" s="1"/>
  <c r="H17" i="3"/>
  <c r="H16" s="1"/>
  <c r="I17"/>
  <c r="G16" i="4" s="1"/>
  <c r="J17" i="3"/>
  <c r="J16" s="1"/>
  <c r="K17"/>
  <c r="I16" i="4" s="1"/>
  <c r="L17" i="3"/>
  <c r="L16" s="1"/>
  <c r="C17"/>
  <c r="C16" s="1"/>
  <c r="C15" s="1"/>
  <c r="D17" i="1"/>
  <c r="E17"/>
  <c r="F17"/>
  <c r="G17"/>
  <c r="E17" i="2" s="1"/>
  <c r="H17" i="1"/>
  <c r="I17"/>
  <c r="G17" i="2" s="1"/>
  <c r="J17" i="1"/>
  <c r="K17"/>
  <c r="I17" i="2" s="1"/>
  <c r="L17" i="1"/>
  <c r="C17"/>
  <c r="D36"/>
  <c r="E36"/>
  <c r="F36"/>
  <c r="G36"/>
  <c r="E36" i="2" s="1"/>
  <c r="H36" i="1"/>
  <c r="I36"/>
  <c r="G36" i="2" s="1"/>
  <c r="J36" i="1"/>
  <c r="K36"/>
  <c r="C172" s="1"/>
  <c r="E172" s="1"/>
  <c r="L36"/>
  <c r="D172" s="1"/>
  <c r="F172" s="1"/>
  <c r="C36"/>
  <c r="D46"/>
  <c r="E46"/>
  <c r="F46"/>
  <c r="D46" i="2" s="1"/>
  <c r="G46" i="1"/>
  <c r="H46"/>
  <c r="F46" i="2" s="1"/>
  <c r="I46" i="1"/>
  <c r="J46"/>
  <c r="H46" i="2" s="1"/>
  <c r="K46" i="1"/>
  <c r="L46"/>
  <c r="J46" i="2" s="1"/>
  <c r="C46" i="1"/>
  <c r="D52"/>
  <c r="E52"/>
  <c r="F52"/>
  <c r="G52"/>
  <c r="E52" i="2" s="1"/>
  <c r="H52" i="1"/>
  <c r="I52"/>
  <c r="G52" i="2" s="1"/>
  <c r="J52" i="1"/>
  <c r="K52"/>
  <c r="I52" i="2" s="1"/>
  <c r="L52" i="1"/>
  <c r="C52"/>
  <c r="D61"/>
  <c r="E61"/>
  <c r="F61"/>
  <c r="G61"/>
  <c r="H61"/>
  <c r="I61"/>
  <c r="J61"/>
  <c r="K61"/>
  <c r="L61"/>
  <c r="C61"/>
  <c r="D68"/>
  <c r="E68"/>
  <c r="F68"/>
  <c r="D68" i="2" s="1"/>
  <c r="G68" i="1"/>
  <c r="H68"/>
  <c r="F68" i="2" s="1"/>
  <c r="I68" i="1"/>
  <c r="J68"/>
  <c r="K68"/>
  <c r="L68"/>
  <c r="J68" i="2" s="1"/>
  <c r="C68" i="1"/>
  <c r="D78"/>
  <c r="E78"/>
  <c r="F78"/>
  <c r="D78" i="2" s="1"/>
  <c r="G78" i="1"/>
  <c r="H78"/>
  <c r="F78" i="2" s="1"/>
  <c r="I78" i="1"/>
  <c r="J78"/>
  <c r="H78" i="2" s="1"/>
  <c r="K78" i="1"/>
  <c r="L78"/>
  <c r="J78" i="2" s="1"/>
  <c r="C78" i="1"/>
  <c r="D82"/>
  <c r="E82"/>
  <c r="F82"/>
  <c r="G82"/>
  <c r="E82" i="2" s="1"/>
  <c r="H82" i="1"/>
  <c r="I82"/>
  <c r="G82" i="2" s="1"/>
  <c r="J82" i="1"/>
  <c r="K82"/>
  <c r="I82" i="2" s="1"/>
  <c r="L82" i="1"/>
  <c r="C82"/>
  <c r="D85"/>
  <c r="E85"/>
  <c r="F85"/>
  <c r="D85" i="2" s="1"/>
  <c r="G85" i="1"/>
  <c r="H85"/>
  <c r="F85" i="2" s="1"/>
  <c r="I85" i="1"/>
  <c r="J85"/>
  <c r="H85" i="2" s="1"/>
  <c r="K85" i="1"/>
  <c r="L85"/>
  <c r="J85" i="2" s="1"/>
  <c r="C85" i="1"/>
  <c r="D97"/>
  <c r="E97"/>
  <c r="F97"/>
  <c r="D97" i="2" s="1"/>
  <c r="G97" i="1"/>
  <c r="H97"/>
  <c r="F97" i="2" s="1"/>
  <c r="I97" i="1"/>
  <c r="J97"/>
  <c r="H97" i="2" s="1"/>
  <c r="K97" i="1"/>
  <c r="L97"/>
  <c r="J97" i="2" s="1"/>
  <c r="C97" i="1"/>
  <c r="D102"/>
  <c r="E102"/>
  <c r="F102"/>
  <c r="G102"/>
  <c r="H102"/>
  <c r="I102"/>
  <c r="J102"/>
  <c r="K102"/>
  <c r="L102"/>
  <c r="C102"/>
  <c r="D106"/>
  <c r="E106"/>
  <c r="F106"/>
  <c r="G106"/>
  <c r="H106"/>
  <c r="I106"/>
  <c r="J106"/>
  <c r="K106"/>
  <c r="I106" i="2" s="1"/>
  <c r="K106" s="1"/>
  <c r="L106" i="1"/>
  <c r="C106"/>
  <c r="D111"/>
  <c r="E111"/>
  <c r="F111"/>
  <c r="D111" i="2" s="1"/>
  <c r="G111" i="1"/>
  <c r="H111"/>
  <c r="F111" i="2" s="1"/>
  <c r="I111" i="1"/>
  <c r="J111"/>
  <c r="H111" i="2" s="1"/>
  <c r="K111" i="1"/>
  <c r="L111"/>
  <c r="J111" i="2" s="1"/>
  <c r="C111" i="1"/>
  <c r="D120"/>
  <c r="E120"/>
  <c r="F120"/>
  <c r="G120"/>
  <c r="H120"/>
  <c r="I120"/>
  <c r="J120"/>
  <c r="K120"/>
  <c r="L120"/>
  <c r="C120"/>
  <c r="D124"/>
  <c r="D123" s="1"/>
  <c r="E124"/>
  <c r="E123" s="1"/>
  <c r="F124"/>
  <c r="F123" s="1"/>
  <c r="G124"/>
  <c r="G123" s="1"/>
  <c r="H124"/>
  <c r="H123" s="1"/>
  <c r="I124"/>
  <c r="I123" s="1"/>
  <c r="J124"/>
  <c r="J123" s="1"/>
  <c r="K124"/>
  <c r="K123" s="1"/>
  <c r="L124"/>
  <c r="J124" i="2" s="1"/>
  <c r="L124" s="1"/>
  <c r="C124" i="1"/>
  <c r="C123" s="1"/>
  <c r="L123" l="1"/>
  <c r="J67"/>
  <c r="D67"/>
  <c r="L16"/>
  <c r="J16"/>
  <c r="H16"/>
  <c r="F16"/>
  <c r="D16"/>
  <c r="L115" i="2"/>
  <c r="L113"/>
  <c r="K29"/>
  <c r="L222" i="1"/>
  <c r="J219" i="2" s="1"/>
  <c r="K219" i="1"/>
  <c r="I216" i="2" s="1"/>
  <c r="L185" i="1"/>
  <c r="J182" i="2" s="1"/>
  <c r="F203" i="3"/>
  <c r="C82" i="2"/>
  <c r="C67" i="1"/>
  <c r="K67"/>
  <c r="I67" i="2" s="1"/>
  <c r="I67" i="1"/>
  <c r="G67"/>
  <c r="E67" i="2" s="1"/>
  <c r="E67" i="1"/>
  <c r="C52" i="2"/>
  <c r="K52" s="1"/>
  <c r="C36"/>
  <c r="C16" i="1"/>
  <c r="C17" i="2"/>
  <c r="C16" i="4"/>
  <c r="C35"/>
  <c r="C51"/>
  <c r="K51" s="1"/>
  <c r="K81"/>
  <c r="K82" i="2"/>
  <c r="C67"/>
  <c r="C169"/>
  <c r="G172" i="1"/>
  <c r="K16" i="4"/>
  <c r="I66"/>
  <c r="K66" s="1"/>
  <c r="J123" i="2"/>
  <c r="L123" s="1"/>
  <c r="L111"/>
  <c r="L97"/>
  <c r="L85"/>
  <c r="L78"/>
  <c r="L46"/>
  <c r="D169"/>
  <c r="H172" i="1"/>
  <c r="J16" i="2"/>
  <c r="H16"/>
  <c r="J15" i="1"/>
  <c r="F16" i="2"/>
  <c r="D16"/>
  <c r="D15" i="1"/>
  <c r="J15" i="4"/>
  <c r="J15" i="3"/>
  <c r="H15" i="4"/>
  <c r="F15"/>
  <c r="F15" i="3"/>
  <c r="D14" i="4" s="1"/>
  <c r="D15"/>
  <c r="L15" s="1"/>
  <c r="L45"/>
  <c r="L77"/>
  <c r="L84"/>
  <c r="L96"/>
  <c r="L105"/>
  <c r="C231" i="2"/>
  <c r="E233" i="1"/>
  <c r="C230" i="2" s="1"/>
  <c r="G234" i="1"/>
  <c r="C233" i="2"/>
  <c r="G236" i="1"/>
  <c r="C236" i="2"/>
  <c r="E238" i="1"/>
  <c r="C235" i="2" s="1"/>
  <c r="G239" i="1"/>
  <c r="C238" i="2"/>
  <c r="G241" i="1"/>
  <c r="C241" i="2"/>
  <c r="G244" i="1"/>
  <c r="C243" i="2"/>
  <c r="G246" i="1"/>
  <c r="C246" i="2"/>
  <c r="G249" i="1"/>
  <c r="C248" i="2"/>
  <c r="G251" i="1"/>
  <c r="D243" i="2"/>
  <c r="H246" i="1"/>
  <c r="D241" i="2"/>
  <c r="H244" i="1"/>
  <c r="C15"/>
  <c r="K17" i="2"/>
  <c r="C229"/>
  <c r="G232" i="1"/>
  <c r="C232" i="2"/>
  <c r="G235" i="1"/>
  <c r="C234" i="2"/>
  <c r="G237" i="1"/>
  <c r="C237" i="2"/>
  <c r="G240" i="1"/>
  <c r="C240" i="2"/>
  <c r="E242" i="1"/>
  <c r="C239" i="2" s="1"/>
  <c r="G243" i="1"/>
  <c r="C242" i="2"/>
  <c r="G245" i="1"/>
  <c r="C245" i="2"/>
  <c r="E247" i="1"/>
  <c r="C244" i="2" s="1"/>
  <c r="G248" i="1"/>
  <c r="C247" i="2"/>
  <c r="G250" i="1"/>
  <c r="E256"/>
  <c r="G257"/>
  <c r="D247" i="2"/>
  <c r="H250" i="1"/>
  <c r="D242" i="2"/>
  <c r="H245" i="1"/>
  <c r="D240" i="2"/>
  <c r="F242" i="1"/>
  <c r="H243"/>
  <c r="K16"/>
  <c r="I16"/>
  <c r="G16"/>
  <c r="E16"/>
  <c r="K16" i="3"/>
  <c r="I16"/>
  <c r="G16"/>
  <c r="E16"/>
  <c r="H68" i="2"/>
  <c r="L68" s="1"/>
  <c r="I36"/>
  <c r="K36" s="1"/>
  <c r="L107" i="4"/>
  <c r="L106"/>
  <c r="L98"/>
  <c r="L85"/>
  <c r="L80"/>
  <c r="L78"/>
  <c r="L74"/>
  <c r="L73"/>
  <c r="L72"/>
  <c r="L71"/>
  <c r="H67"/>
  <c r="D67"/>
  <c r="L49"/>
  <c r="L48"/>
  <c r="C153" i="1"/>
  <c r="C188"/>
  <c r="C203"/>
  <c r="C151" i="2"/>
  <c r="E153" i="1"/>
  <c r="C150" i="2" s="1"/>
  <c r="G154" i="1"/>
  <c r="C177" i="2"/>
  <c r="G180" i="1"/>
  <c r="C175" i="2"/>
  <c r="G178" i="1"/>
  <c r="C173" i="2"/>
  <c r="G176" i="1"/>
  <c r="C171" i="2"/>
  <c r="G174" i="1"/>
  <c r="C167" i="2"/>
  <c r="G170" i="1"/>
  <c r="C165" i="2"/>
  <c r="G168" i="1"/>
  <c r="C163" i="2"/>
  <c r="G166" i="1"/>
  <c r="C161" i="2"/>
  <c r="G164" i="1"/>
  <c r="C159" i="2"/>
  <c r="G162" i="1"/>
  <c r="C157" i="2"/>
  <c r="G160" i="1"/>
  <c r="C155" i="2"/>
  <c r="G158" i="1"/>
  <c r="C153" i="2"/>
  <c r="G156" i="1"/>
  <c r="C180" i="2"/>
  <c r="G183" i="1"/>
  <c r="E182"/>
  <c r="C179" i="2" s="1"/>
  <c r="C182"/>
  <c r="G185" i="1"/>
  <c r="C184" i="2"/>
  <c r="G187" i="1"/>
  <c r="C187" i="2"/>
  <c r="G190" i="1"/>
  <c r="C189" i="2"/>
  <c r="G192" i="1"/>
  <c r="C191" i="2"/>
  <c r="G194" i="1"/>
  <c r="C193" i="2"/>
  <c r="G196" i="1"/>
  <c r="C196" i="2"/>
  <c r="G199" i="1"/>
  <c r="C198" i="2"/>
  <c r="G201" i="1"/>
  <c r="C202" i="2"/>
  <c r="G205" i="1"/>
  <c r="C204" i="2"/>
  <c r="G207" i="1"/>
  <c r="C206" i="2"/>
  <c r="G209" i="1"/>
  <c r="C208" i="2"/>
  <c r="G211" i="1"/>
  <c r="C210" i="2"/>
  <c r="G213" i="1"/>
  <c r="C213" i="2"/>
  <c r="G216" i="1"/>
  <c r="C219" i="2"/>
  <c r="E221" i="1"/>
  <c r="C218" i="2" s="1"/>
  <c r="G222" i="1"/>
  <c r="C221" i="2"/>
  <c r="G224" i="1"/>
  <c r="C223" i="2"/>
  <c r="G226" i="1"/>
  <c r="C225" i="2"/>
  <c r="G228" i="1"/>
  <c r="C227" i="2"/>
  <c r="G230" i="1"/>
  <c r="C260"/>
  <c r="D153"/>
  <c r="F154"/>
  <c r="D238" i="2"/>
  <c r="H241" i="1"/>
  <c r="D238"/>
  <c r="F239"/>
  <c r="D233" i="2"/>
  <c r="H236" i="1"/>
  <c r="D229" i="2"/>
  <c r="H232" i="1"/>
  <c r="D227" i="2"/>
  <c r="H230" i="1"/>
  <c r="D225" i="2"/>
  <c r="H228" i="1"/>
  <c r="D223" i="2"/>
  <c r="H226" i="1"/>
  <c r="D221" i="2"/>
  <c r="H224" i="1"/>
  <c r="D217" i="2"/>
  <c r="H220" i="1"/>
  <c r="D214" i="2"/>
  <c r="H217" i="1"/>
  <c r="F215"/>
  <c r="D214"/>
  <c r="D209" i="2"/>
  <c r="H212" i="1"/>
  <c r="D207" i="2"/>
  <c r="H210" i="1"/>
  <c r="D205" i="2"/>
  <c r="H208" i="1"/>
  <c r="D203" i="2"/>
  <c r="H206" i="1"/>
  <c r="D204"/>
  <c r="D198" i="2"/>
  <c r="H201" i="1"/>
  <c r="D196" i="2"/>
  <c r="H199" i="1"/>
  <c r="D193" i="2"/>
  <c r="H196" i="1"/>
  <c r="D191" i="2"/>
  <c r="H194" i="1"/>
  <c r="D189" i="2"/>
  <c r="H192" i="1"/>
  <c r="D187" i="2"/>
  <c r="H190" i="1"/>
  <c r="D184" i="2"/>
  <c r="H187" i="1"/>
  <c r="D182"/>
  <c r="F183"/>
  <c r="D177" i="2"/>
  <c r="H180" i="1"/>
  <c r="D175" i="2"/>
  <c r="H178" i="1"/>
  <c r="D173" i="2"/>
  <c r="H176" i="1"/>
  <c r="D171" i="2"/>
  <c r="H174" i="1"/>
  <c r="D167" i="2"/>
  <c r="H170" i="1"/>
  <c r="D165" i="2"/>
  <c r="H168" i="1"/>
  <c r="D163" i="2"/>
  <c r="H166" i="1"/>
  <c r="D161" i="2"/>
  <c r="H164" i="1"/>
  <c r="D159" i="2"/>
  <c r="H162" i="1"/>
  <c r="D157" i="2"/>
  <c r="H160" i="1"/>
  <c r="D155" i="2"/>
  <c r="H158" i="1"/>
  <c r="D153" i="2"/>
  <c r="H156" i="1"/>
  <c r="F257"/>
  <c r="L67"/>
  <c r="J67" i="2" s="1"/>
  <c r="H67" i="1"/>
  <c r="F67"/>
  <c r="D67" i="2" s="1"/>
  <c r="L67" i="3"/>
  <c r="J66" i="4" s="1"/>
  <c r="H67" i="3"/>
  <c r="F66" i="4" s="1"/>
  <c r="K82"/>
  <c r="L76"/>
  <c r="K58"/>
  <c r="K57"/>
  <c r="K56"/>
  <c r="K55"/>
  <c r="K54"/>
  <c r="K53"/>
  <c r="K52"/>
  <c r="K39"/>
  <c r="I35"/>
  <c r="K35" s="1"/>
  <c r="K31"/>
  <c r="K29"/>
  <c r="K26"/>
  <c r="K25"/>
  <c r="K24"/>
  <c r="K22"/>
  <c r="K21"/>
  <c r="K17"/>
  <c r="C201" i="2"/>
  <c r="G204" i="1"/>
  <c r="C178" i="2"/>
  <c r="G181" i="1"/>
  <c r="C176" i="2"/>
  <c r="G179" i="1"/>
  <c r="C174" i="2"/>
  <c r="G177" i="1"/>
  <c r="C172" i="2"/>
  <c r="G175" i="1"/>
  <c r="C170" i="2"/>
  <c r="G173" i="1"/>
  <c r="C168" i="2"/>
  <c r="G171" i="1"/>
  <c r="C166" i="2"/>
  <c r="G169" i="1"/>
  <c r="C164" i="2"/>
  <c r="G167" i="1"/>
  <c r="C162" i="2"/>
  <c r="G165" i="1"/>
  <c r="C160" i="2"/>
  <c r="G163" i="1"/>
  <c r="C158" i="2"/>
  <c r="G161" i="1"/>
  <c r="C156" i="2"/>
  <c r="G159" i="1"/>
  <c r="C154" i="2"/>
  <c r="G157" i="1"/>
  <c r="C152" i="2"/>
  <c r="G155" i="1"/>
  <c r="C181" i="2"/>
  <c r="G184" i="1"/>
  <c r="C183" i="2"/>
  <c r="G186" i="1"/>
  <c r="C186" i="2"/>
  <c r="E188" i="1"/>
  <c r="G189"/>
  <c r="C188" i="2"/>
  <c r="G191" i="1"/>
  <c r="C190" i="2"/>
  <c r="G193" i="1"/>
  <c r="C192" i="2"/>
  <c r="G195" i="1"/>
  <c r="C195" i="2"/>
  <c r="E197" i="1"/>
  <c r="C194" i="2" s="1"/>
  <c r="G198" i="1"/>
  <c r="C197" i="2"/>
  <c r="G200" i="1"/>
  <c r="C199" i="2"/>
  <c r="G202" i="1"/>
  <c r="C203" i="2"/>
  <c r="G206" i="1"/>
  <c r="C205" i="2"/>
  <c r="G208" i="1"/>
  <c r="C207" i="2"/>
  <c r="G210" i="1"/>
  <c r="C209" i="2"/>
  <c r="G212" i="1"/>
  <c r="C212" i="2"/>
  <c r="E214" i="1"/>
  <c r="C211" i="2" s="1"/>
  <c r="G215" i="1"/>
  <c r="C214" i="2"/>
  <c r="G217" i="1"/>
  <c r="C217" i="2"/>
  <c r="G220" i="1"/>
  <c r="E218"/>
  <c r="C215" i="2" s="1"/>
  <c r="C220"/>
  <c r="G223" i="1"/>
  <c r="C222" i="2"/>
  <c r="G225" i="1"/>
  <c r="C224" i="2"/>
  <c r="G227" i="1"/>
  <c r="C226" i="2"/>
  <c r="G229" i="1"/>
  <c r="C228" i="2"/>
  <c r="G231" i="1"/>
  <c r="D247"/>
  <c r="D242"/>
  <c r="D237" i="2"/>
  <c r="H240" i="1"/>
  <c r="D234" i="2"/>
  <c r="H237" i="1"/>
  <c r="D233"/>
  <c r="F234"/>
  <c r="D228" i="2"/>
  <c r="H231" i="1"/>
  <c r="D226" i="2"/>
  <c r="H229" i="1"/>
  <c r="D224" i="2"/>
  <c r="H227" i="1"/>
  <c r="D222" i="2"/>
  <c r="H225" i="1"/>
  <c r="D221"/>
  <c r="F223"/>
  <c r="D218"/>
  <c r="F219"/>
  <c r="D213" i="2"/>
  <c r="H216" i="1"/>
  <c r="D210" i="2"/>
  <c r="H213" i="1"/>
  <c r="D208" i="2"/>
  <c r="H211" i="1"/>
  <c r="D206" i="2"/>
  <c r="H209" i="1"/>
  <c r="D204" i="2"/>
  <c r="H207" i="1"/>
  <c r="D202" i="2"/>
  <c r="H205" i="1"/>
  <c r="D199" i="2"/>
  <c r="H202" i="1"/>
  <c r="D197" i="2"/>
  <c r="H200" i="1"/>
  <c r="F198"/>
  <c r="D197"/>
  <c r="D192" i="2"/>
  <c r="H195" i="1"/>
  <c r="D190" i="2"/>
  <c r="H193" i="1"/>
  <c r="D188" i="2"/>
  <c r="H191" i="1"/>
  <c r="D188"/>
  <c r="F189"/>
  <c r="D181" i="2"/>
  <c r="H184" i="1"/>
  <c r="D178" i="2"/>
  <c r="H181" i="1"/>
  <c r="D176" i="2"/>
  <c r="H179" i="1"/>
  <c r="D174" i="2"/>
  <c r="H177" i="1"/>
  <c r="D172" i="2"/>
  <c r="H175" i="1"/>
  <c r="D170" i="2"/>
  <c r="H173" i="1"/>
  <c r="D168" i="2"/>
  <c r="H171" i="1"/>
  <c r="D166" i="2"/>
  <c r="H169" i="1"/>
  <c r="D164" i="2"/>
  <c r="H167" i="1"/>
  <c r="D162" i="2"/>
  <c r="H165" i="1"/>
  <c r="D160" i="2"/>
  <c r="H163" i="1"/>
  <c r="D158" i="2"/>
  <c r="H161" i="1"/>
  <c r="D156" i="2"/>
  <c r="H159" i="1"/>
  <c r="D154" i="2"/>
  <c r="H157" i="1"/>
  <c r="D152" i="2"/>
  <c r="H155" i="1"/>
  <c r="G203" i="3"/>
  <c r="G151" s="1"/>
  <c r="G265" s="1"/>
  <c r="J154"/>
  <c r="H153"/>
  <c r="J183"/>
  <c r="H182"/>
  <c r="H188"/>
  <c r="J189"/>
  <c r="H197"/>
  <c r="J198"/>
  <c r="I247"/>
  <c r="K248"/>
  <c r="K247" s="1"/>
  <c r="K257"/>
  <c r="I259"/>
  <c r="I256" s="1"/>
  <c r="K260"/>
  <c r="K259" s="1"/>
  <c r="I182"/>
  <c r="I152" s="1"/>
  <c r="K183"/>
  <c r="K182" s="1"/>
  <c r="I197"/>
  <c r="K198"/>
  <c r="K197" s="1"/>
  <c r="I218"/>
  <c r="K220"/>
  <c r="K218" s="1"/>
  <c r="I221"/>
  <c r="K222"/>
  <c r="K221" s="1"/>
  <c r="I238"/>
  <c r="K239"/>
  <c r="K238" s="1"/>
  <c r="I242"/>
  <c r="K243"/>
  <c r="K242" s="1"/>
  <c r="J257"/>
  <c r="L257" s="1"/>
  <c r="I214"/>
  <c r="K215"/>
  <c r="K214" s="1"/>
  <c r="I233"/>
  <c r="K234"/>
  <c r="K233" s="1"/>
  <c r="H259"/>
  <c r="H256" s="1"/>
  <c r="J260"/>
  <c r="L260" s="1"/>
  <c r="H247"/>
  <c r="J247" s="1"/>
  <c r="L247" s="1"/>
  <c r="J248"/>
  <c r="L248" s="1"/>
  <c r="E203" i="1"/>
  <c r="F151" i="3"/>
  <c r="F265" s="1"/>
  <c r="H247" i="1"/>
  <c r="F247"/>
  <c r="F233"/>
  <c r="F221"/>
  <c r="C200" i="2"/>
  <c r="G218" i="1"/>
  <c r="E152"/>
  <c r="J259"/>
  <c r="D230" i="2" l="1"/>
  <c r="G188" i="1"/>
  <c r="E185" i="2" s="1"/>
  <c r="C185"/>
  <c r="C152" i="1"/>
  <c r="G153"/>
  <c r="E150" i="2" s="1"/>
  <c r="L67" i="4"/>
  <c r="G67" i="2"/>
  <c r="K67" s="1"/>
  <c r="H183"/>
  <c r="L186" i="1"/>
  <c r="J183" i="2" s="1"/>
  <c r="H203" i="3"/>
  <c r="F152" i="2"/>
  <c r="J155" i="1"/>
  <c r="F156" i="2"/>
  <c r="J159" i="1"/>
  <c r="F158" i="2"/>
  <c r="J161" i="1"/>
  <c r="F162" i="2"/>
  <c r="J165" i="1"/>
  <c r="F164" i="2"/>
  <c r="J167" i="1"/>
  <c r="F166" i="2"/>
  <c r="J169" i="1"/>
  <c r="F168" i="2"/>
  <c r="J171" i="1"/>
  <c r="F170" i="2"/>
  <c r="J173" i="1"/>
  <c r="F172" i="2"/>
  <c r="J175" i="1"/>
  <c r="F174" i="2"/>
  <c r="J177" i="1"/>
  <c r="F176" i="2"/>
  <c r="J179" i="1"/>
  <c r="F178" i="2"/>
  <c r="J181" i="1"/>
  <c r="F181" i="2"/>
  <c r="J184" i="1"/>
  <c r="D186" i="2"/>
  <c r="F188" i="1"/>
  <c r="D185" i="2" s="1"/>
  <c r="H189" i="1"/>
  <c r="F188" i="2"/>
  <c r="J191" i="1"/>
  <c r="F190" i="2"/>
  <c r="J193" i="1"/>
  <c r="F192" i="2"/>
  <c r="J195" i="1"/>
  <c r="F197" i="2"/>
  <c r="J200" i="1"/>
  <c r="F199" i="2"/>
  <c r="J202" i="1"/>
  <c r="F202" i="2"/>
  <c r="J205" i="1"/>
  <c r="F204" i="2"/>
  <c r="J207" i="1"/>
  <c r="F206" i="2"/>
  <c r="J209" i="1"/>
  <c r="F208" i="2"/>
  <c r="J211" i="1"/>
  <c r="F210" i="2"/>
  <c r="J213" i="1"/>
  <c r="F213" i="2"/>
  <c r="J216" i="1"/>
  <c r="D216" i="2"/>
  <c r="F218" i="1"/>
  <c r="D215" i="2" s="1"/>
  <c r="H219" i="1"/>
  <c r="D220" i="2"/>
  <c r="H223" i="1"/>
  <c r="F222" i="2"/>
  <c r="J225" i="1"/>
  <c r="F224" i="2"/>
  <c r="J227" i="1"/>
  <c r="F226" i="2"/>
  <c r="J229" i="1"/>
  <c r="F228" i="2"/>
  <c r="J231" i="1"/>
  <c r="D231" i="2"/>
  <c r="H234" i="1"/>
  <c r="F234" i="2"/>
  <c r="J237" i="1"/>
  <c r="F237" i="2"/>
  <c r="J240" i="1"/>
  <c r="E228" i="2"/>
  <c r="I231" i="1"/>
  <c r="E226" i="2"/>
  <c r="I229" i="1"/>
  <c r="E224" i="2"/>
  <c r="I227" i="1"/>
  <c r="E222" i="2"/>
  <c r="I225" i="1"/>
  <c r="E220" i="2"/>
  <c r="I223" i="1"/>
  <c r="E209" i="2"/>
  <c r="I212" i="1"/>
  <c r="E207" i="2"/>
  <c r="I210" i="1"/>
  <c r="E205" i="2"/>
  <c r="I208" i="1"/>
  <c r="E203" i="2"/>
  <c r="I206" i="1"/>
  <c r="E199" i="2"/>
  <c r="I202" i="1"/>
  <c r="E197" i="2"/>
  <c r="I200" i="1"/>
  <c r="E195" i="2"/>
  <c r="G197" i="1"/>
  <c r="E194" i="2" s="1"/>
  <c r="I198" i="1"/>
  <c r="E183" i="2"/>
  <c r="I186" i="1"/>
  <c r="E181" i="2"/>
  <c r="I184" i="1"/>
  <c r="E152" i="2"/>
  <c r="I155" i="1"/>
  <c r="E154" i="2"/>
  <c r="I157" i="1"/>
  <c r="E156" i="2"/>
  <c r="I159" i="1"/>
  <c r="E158" i="2"/>
  <c r="I161" i="1"/>
  <c r="E160" i="2"/>
  <c r="I163" i="1"/>
  <c r="E162" i="2"/>
  <c r="I165" i="1"/>
  <c r="E164" i="2"/>
  <c r="I167" i="1"/>
  <c r="E166" i="2"/>
  <c r="I169" i="1"/>
  <c r="E168" i="2"/>
  <c r="I171" i="1"/>
  <c r="E170" i="2"/>
  <c r="I173" i="1"/>
  <c r="E172" i="2"/>
  <c r="I175" i="1"/>
  <c r="E174" i="2"/>
  <c r="I177" i="1"/>
  <c r="E176" i="2"/>
  <c r="I179" i="1"/>
  <c r="E178" i="2"/>
  <c r="I181" i="1"/>
  <c r="E201" i="2"/>
  <c r="I204" i="1"/>
  <c r="F153" i="2"/>
  <c r="J156" i="1"/>
  <c r="F155" i="2"/>
  <c r="J158" i="1"/>
  <c r="F157" i="2"/>
  <c r="J160" i="1"/>
  <c r="F159" i="2"/>
  <c r="J162" i="1"/>
  <c r="F161" i="2"/>
  <c r="J164" i="1"/>
  <c r="F163" i="2"/>
  <c r="J166" i="1"/>
  <c r="F165" i="2"/>
  <c r="J168" i="1"/>
  <c r="F167" i="2"/>
  <c r="J170" i="1"/>
  <c r="F171" i="2"/>
  <c r="J174" i="1"/>
  <c r="F173" i="2"/>
  <c r="J176" i="1"/>
  <c r="F175" i="2"/>
  <c r="J178" i="1"/>
  <c r="F177" i="2"/>
  <c r="J180" i="1"/>
  <c r="D180" i="2"/>
  <c r="F182" i="1"/>
  <c r="D179" i="2" s="1"/>
  <c r="H183" i="1"/>
  <c r="F184" i="2"/>
  <c r="J187" i="1"/>
  <c r="F187" i="2"/>
  <c r="J190" i="1"/>
  <c r="F189" i="2"/>
  <c r="J192" i="1"/>
  <c r="F191" i="2"/>
  <c r="J194" i="1"/>
  <c r="F193" i="2"/>
  <c r="J196" i="1"/>
  <c r="F196" i="2"/>
  <c r="J199" i="1"/>
  <c r="F198" i="2"/>
  <c r="J201" i="1"/>
  <c r="D203"/>
  <c r="F204"/>
  <c r="H215"/>
  <c r="D212" i="2"/>
  <c r="F214" i="1"/>
  <c r="D211" i="2" s="1"/>
  <c r="D152" i="1"/>
  <c r="E227" i="2"/>
  <c r="I230" i="1"/>
  <c r="E225" i="2"/>
  <c r="I228" i="1"/>
  <c r="E223" i="2"/>
  <c r="I226" i="1"/>
  <c r="E221" i="2"/>
  <c r="I224" i="1"/>
  <c r="E219" i="2"/>
  <c r="I222" i="1"/>
  <c r="G221"/>
  <c r="E218" i="2" s="1"/>
  <c r="E180"/>
  <c r="I183" i="1"/>
  <c r="G182"/>
  <c r="E179" i="2" s="1"/>
  <c r="E153"/>
  <c r="I156" i="1"/>
  <c r="E155" i="2"/>
  <c r="I158" i="1"/>
  <c r="E157" i="2"/>
  <c r="I160" i="1"/>
  <c r="E159" i="2"/>
  <c r="I162" i="1"/>
  <c r="E161" i="2"/>
  <c r="I164" i="1"/>
  <c r="E163" i="2"/>
  <c r="I166" i="1"/>
  <c r="E165" i="2"/>
  <c r="I168" i="1"/>
  <c r="E167" i="2"/>
  <c r="I170" i="1"/>
  <c r="E171" i="2"/>
  <c r="I174" i="1"/>
  <c r="E173" i="2"/>
  <c r="I176" i="1"/>
  <c r="E175" i="2"/>
  <c r="I178" i="1"/>
  <c r="E177" i="2"/>
  <c r="I180" i="1"/>
  <c r="E151" i="2"/>
  <c r="I154" i="1"/>
  <c r="C15" i="4"/>
  <c r="E15" i="3"/>
  <c r="C14" i="4" s="1"/>
  <c r="G15"/>
  <c r="I15" i="3"/>
  <c r="C16" i="2"/>
  <c r="E15" i="1"/>
  <c r="C15" i="2" s="1"/>
  <c r="G16"/>
  <c r="I15" i="1"/>
  <c r="F240" i="2"/>
  <c r="H242" i="1"/>
  <c r="F239" i="2" s="1"/>
  <c r="J243" i="1"/>
  <c r="E242" i="2"/>
  <c r="I245" i="1"/>
  <c r="E240" i="2"/>
  <c r="G242" i="1"/>
  <c r="E239" i="2" s="1"/>
  <c r="I243" i="1"/>
  <c r="E233" i="2"/>
  <c r="I236" i="1"/>
  <c r="E231" i="2"/>
  <c r="G233" i="1"/>
  <c r="E230" i="2" s="1"/>
  <c r="I234" i="1"/>
  <c r="H66" i="4"/>
  <c r="L66" s="1"/>
  <c r="F15" i="1"/>
  <c r="D15" i="2" s="1"/>
  <c r="E169"/>
  <c r="I172" i="1"/>
  <c r="I203" i="3"/>
  <c r="I151" s="1"/>
  <c r="I265" s="1"/>
  <c r="L183"/>
  <c r="L182" s="1"/>
  <c r="J182"/>
  <c r="J153"/>
  <c r="L154"/>
  <c r="L153" s="1"/>
  <c r="F154" i="2"/>
  <c r="J157" i="1"/>
  <c r="F160" i="2"/>
  <c r="J163" i="1"/>
  <c r="J259" i="3"/>
  <c r="K203"/>
  <c r="K152"/>
  <c r="K256"/>
  <c r="J197"/>
  <c r="L198"/>
  <c r="L197" s="1"/>
  <c r="J188"/>
  <c r="L189"/>
  <c r="L188" s="1"/>
  <c r="H152"/>
  <c r="D195" i="2"/>
  <c r="H198" i="1"/>
  <c r="F197"/>
  <c r="D194" i="2" s="1"/>
  <c r="E217"/>
  <c r="I220" i="1"/>
  <c r="E214" i="2"/>
  <c r="I217" i="1"/>
  <c r="E212" i="2"/>
  <c r="G214" i="1"/>
  <c r="E211" i="2" s="1"/>
  <c r="I215" i="1"/>
  <c r="E192" i="2"/>
  <c r="I195" i="1"/>
  <c r="E190" i="2"/>
  <c r="I193" i="1"/>
  <c r="E188" i="2"/>
  <c r="I191" i="1"/>
  <c r="E186" i="2"/>
  <c r="I189" i="1"/>
  <c r="F67" i="2"/>
  <c r="F256" i="1"/>
  <c r="H257"/>
  <c r="F203" i="2"/>
  <c r="J206" i="1"/>
  <c r="F205" i="2"/>
  <c r="J208" i="1"/>
  <c r="F207" i="2"/>
  <c r="J210" i="1"/>
  <c r="F209" i="2"/>
  <c r="J212" i="1"/>
  <c r="F214" i="2"/>
  <c r="J217" i="1"/>
  <c r="F217" i="2"/>
  <c r="J220" i="1"/>
  <c r="F221" i="2"/>
  <c r="J224" i="1"/>
  <c r="F223" i="2"/>
  <c r="J226" i="1"/>
  <c r="F225" i="2"/>
  <c r="J228" i="1"/>
  <c r="F227" i="2"/>
  <c r="J230" i="1"/>
  <c r="F229" i="2"/>
  <c r="J232" i="1"/>
  <c r="F233" i="2"/>
  <c r="J236" i="1"/>
  <c r="D236" i="2"/>
  <c r="F238" i="1"/>
  <c r="D235" i="2" s="1"/>
  <c r="H239" i="1"/>
  <c r="F238" i="2"/>
  <c r="J241" i="1"/>
  <c r="D151" i="2"/>
  <c r="F153" i="1"/>
  <c r="H154"/>
  <c r="C259"/>
  <c r="E260"/>
  <c r="E213" i="2"/>
  <c r="I216" i="1"/>
  <c r="E210" i="2"/>
  <c r="I213" i="1"/>
  <c r="E208" i="2"/>
  <c r="I211" i="1"/>
  <c r="E206" i="2"/>
  <c r="I209" i="1"/>
  <c r="E204" i="2"/>
  <c r="I207" i="1"/>
  <c r="E202" i="2"/>
  <c r="I205" i="1"/>
  <c r="E198" i="2"/>
  <c r="I201" i="1"/>
  <c r="E196" i="2"/>
  <c r="I199" i="1"/>
  <c r="E193" i="2"/>
  <c r="I196" i="1"/>
  <c r="E191" i="2"/>
  <c r="I194" i="1"/>
  <c r="E189" i="2"/>
  <c r="I192" i="1"/>
  <c r="E187" i="2"/>
  <c r="I190" i="1"/>
  <c r="E184" i="2"/>
  <c r="I187" i="1"/>
  <c r="E182" i="2"/>
  <c r="I185" i="1"/>
  <c r="E15" i="4"/>
  <c r="G15" i="3"/>
  <c r="E14" i="4" s="1"/>
  <c r="I15"/>
  <c r="K15" i="3"/>
  <c r="E16" i="2"/>
  <c r="G15" i="1"/>
  <c r="E15" i="2" s="1"/>
  <c r="I16"/>
  <c r="K15" i="1"/>
  <c r="I15" i="2" s="1"/>
  <c r="D239"/>
  <c r="F242"/>
  <c r="J245" i="1"/>
  <c r="F247" i="2"/>
  <c r="J250" i="1"/>
  <c r="G256"/>
  <c r="I257"/>
  <c r="E247" i="2"/>
  <c r="I250" i="1"/>
  <c r="E245" i="2"/>
  <c r="G247" i="1"/>
  <c r="E244" i="2" s="1"/>
  <c r="I248" i="1"/>
  <c r="E237" i="2"/>
  <c r="I240" i="1"/>
  <c r="E234" i="2"/>
  <c r="I237" i="1"/>
  <c r="E232" i="2"/>
  <c r="I235" i="1"/>
  <c r="E229" i="2"/>
  <c r="I232" i="1"/>
  <c r="F241" i="2"/>
  <c r="J244" i="1"/>
  <c r="F243" i="2"/>
  <c r="J246" i="1"/>
  <c r="E248" i="2"/>
  <c r="I251" i="1"/>
  <c r="E246" i="2"/>
  <c r="I249" i="1"/>
  <c r="E243" i="2"/>
  <c r="I246" i="1"/>
  <c r="E241" i="2"/>
  <c r="I244" i="1"/>
  <c r="E238" i="2"/>
  <c r="I241" i="1"/>
  <c r="E236" i="2"/>
  <c r="G238" i="1"/>
  <c r="E235" i="2" s="1"/>
  <c r="I239" i="1"/>
  <c r="H15" i="3"/>
  <c r="F14" i="4" s="1"/>
  <c r="H14"/>
  <c r="L15" i="3"/>
  <c r="L16" i="2"/>
  <c r="H15" i="1"/>
  <c r="F15" i="2" s="1"/>
  <c r="H15"/>
  <c r="L15" i="1"/>
  <c r="J15" i="2" s="1"/>
  <c r="F169"/>
  <c r="J172" i="1"/>
  <c r="H67" i="2"/>
  <c r="H151" i="3"/>
  <c r="H265" s="1"/>
  <c r="J203"/>
  <c r="L203"/>
  <c r="F244" i="2"/>
  <c r="D244"/>
  <c r="D218"/>
  <c r="E215"/>
  <c r="G152" i="1"/>
  <c r="C149" i="2"/>
  <c r="F203" i="1" l="1"/>
  <c r="C151"/>
  <c r="L67" i="2"/>
  <c r="J256" i="3"/>
  <c r="L256" s="1"/>
  <c r="L259"/>
  <c r="J152"/>
  <c r="G238" i="2"/>
  <c r="K241" i="1"/>
  <c r="I238" i="2" s="1"/>
  <c r="G243"/>
  <c r="K246" i="1"/>
  <c r="I243" i="2" s="1"/>
  <c r="G248"/>
  <c r="K251" i="1"/>
  <c r="I248" i="2" s="1"/>
  <c r="G229"/>
  <c r="K232" i="1"/>
  <c r="I229" i="2" s="1"/>
  <c r="G234"/>
  <c r="K237" i="1"/>
  <c r="I234" i="2" s="1"/>
  <c r="G184"/>
  <c r="K187" i="1"/>
  <c r="I184" i="2" s="1"/>
  <c r="G189"/>
  <c r="K192" i="1"/>
  <c r="I189" i="2" s="1"/>
  <c r="G193"/>
  <c r="K196" i="1"/>
  <c r="I193" i="2" s="1"/>
  <c r="G198"/>
  <c r="K201" i="1"/>
  <c r="I198" i="2" s="1"/>
  <c r="G202"/>
  <c r="K205" i="1"/>
  <c r="I202" i="2" s="1"/>
  <c r="G204"/>
  <c r="K207" i="1"/>
  <c r="I204" i="2" s="1"/>
  <c r="G206"/>
  <c r="K209" i="1"/>
  <c r="I206" i="2" s="1"/>
  <c r="G208"/>
  <c r="K211" i="1"/>
  <c r="I208" i="2" s="1"/>
  <c r="G210"/>
  <c r="K213" i="1"/>
  <c r="I210" i="2" s="1"/>
  <c r="G213"/>
  <c r="K216" i="1"/>
  <c r="I213" i="2" s="1"/>
  <c r="E259" i="1"/>
  <c r="E151" s="1"/>
  <c r="G260"/>
  <c r="F151" i="2"/>
  <c r="J154" i="1"/>
  <c r="H153"/>
  <c r="H233" i="2"/>
  <c r="L236" i="1"/>
  <c r="J233" i="2" s="1"/>
  <c r="H229"/>
  <c r="L232" i="1"/>
  <c r="J229" i="2" s="1"/>
  <c r="H227"/>
  <c r="L230" i="1"/>
  <c r="J227" i="2" s="1"/>
  <c r="H225"/>
  <c r="L228" i="1"/>
  <c r="J225" i="2" s="1"/>
  <c r="H223"/>
  <c r="L226" i="1"/>
  <c r="J223" i="2" s="1"/>
  <c r="H221"/>
  <c r="L224" i="1"/>
  <c r="J221" i="2" s="1"/>
  <c r="H217"/>
  <c r="L220" i="1"/>
  <c r="J217" i="2" s="1"/>
  <c r="H214"/>
  <c r="L217" i="1"/>
  <c r="J214" i="2" s="1"/>
  <c r="H209"/>
  <c r="L212" i="1"/>
  <c r="J209" i="2" s="1"/>
  <c r="H207"/>
  <c r="L210" i="1"/>
  <c r="J207" i="2" s="1"/>
  <c r="H205"/>
  <c r="L208" i="1"/>
  <c r="J205" i="2" s="1"/>
  <c r="H203"/>
  <c r="L206" i="1"/>
  <c r="J203" i="2" s="1"/>
  <c r="H256" i="1"/>
  <c r="J257"/>
  <c r="G214" i="2"/>
  <c r="K217" i="1"/>
  <c r="I214" i="2" s="1"/>
  <c r="G217"/>
  <c r="K220" i="1"/>
  <c r="I218"/>
  <c r="G215" i="2" s="1"/>
  <c r="K151" i="3"/>
  <c r="K265" s="1"/>
  <c r="G169" i="2"/>
  <c r="K172" i="1"/>
  <c r="I169" i="2" s="1"/>
  <c r="L15"/>
  <c r="G231"/>
  <c r="I233" i="1"/>
  <c r="G230" i="2" s="1"/>
  <c r="K234" i="1"/>
  <c r="G242" i="2"/>
  <c r="K245" i="1"/>
  <c r="I242" i="2" s="1"/>
  <c r="H240"/>
  <c r="J242" i="1"/>
  <c r="H239" i="2" s="1"/>
  <c r="L243" i="1"/>
  <c r="K16" i="2"/>
  <c r="K15" i="4"/>
  <c r="G180" i="2"/>
  <c r="I182" i="1"/>
  <c r="G179" i="2" s="1"/>
  <c r="K183" i="1"/>
  <c r="F212" i="2"/>
  <c r="J215" i="1"/>
  <c r="H214"/>
  <c r="F211" i="2" s="1"/>
  <c r="H177"/>
  <c r="L180" i="1"/>
  <c r="J177" i="2" s="1"/>
  <c r="H175"/>
  <c r="L178" i="1"/>
  <c r="J175" i="2" s="1"/>
  <c r="H173"/>
  <c r="L176" i="1"/>
  <c r="J173" i="2" s="1"/>
  <c r="H171"/>
  <c r="L174" i="1"/>
  <c r="J171" i="2" s="1"/>
  <c r="H167"/>
  <c r="L170" i="1"/>
  <c r="J167" i="2" s="1"/>
  <c r="H165"/>
  <c r="L168" i="1"/>
  <c r="J165" i="2" s="1"/>
  <c r="H163"/>
  <c r="L166" i="1"/>
  <c r="J163" i="2" s="1"/>
  <c r="H161"/>
  <c r="L164" i="1"/>
  <c r="J161" i="2" s="1"/>
  <c r="H159"/>
  <c r="L162" i="1"/>
  <c r="J159" i="2" s="1"/>
  <c r="H157"/>
  <c r="L160" i="1"/>
  <c r="J157" i="2" s="1"/>
  <c r="H155"/>
  <c r="L158" i="1"/>
  <c r="J155" i="2" s="1"/>
  <c r="H153"/>
  <c r="L156" i="1"/>
  <c r="J153" i="2" s="1"/>
  <c r="G197"/>
  <c r="K200" i="1"/>
  <c r="I197" i="2" s="1"/>
  <c r="G199"/>
  <c r="K202" i="1"/>
  <c r="I199" i="2" s="1"/>
  <c r="G203"/>
  <c r="K206" i="1"/>
  <c r="I203" i="2" s="1"/>
  <c r="G205"/>
  <c r="K208" i="1"/>
  <c r="I205" i="2" s="1"/>
  <c r="G207"/>
  <c r="K210" i="1"/>
  <c r="I207" i="2" s="1"/>
  <c r="G209"/>
  <c r="K212" i="1"/>
  <c r="I209" i="2" s="1"/>
  <c r="G220"/>
  <c r="K223" i="1"/>
  <c r="I220" i="2" s="1"/>
  <c r="G222"/>
  <c r="K225" i="1"/>
  <c r="I222" i="2" s="1"/>
  <c r="G224"/>
  <c r="K227" i="1"/>
  <c r="I224" i="2" s="1"/>
  <c r="G226"/>
  <c r="K229" i="1"/>
  <c r="I226" i="2" s="1"/>
  <c r="G228"/>
  <c r="K231" i="1"/>
  <c r="I228" i="2" s="1"/>
  <c r="H237"/>
  <c r="L240" i="1"/>
  <c r="J237" i="2" s="1"/>
  <c r="H234"/>
  <c r="L237" i="1"/>
  <c r="J234" i="2" s="1"/>
  <c r="F231"/>
  <c r="J234" i="1"/>
  <c r="H233"/>
  <c r="F230" i="2" s="1"/>
  <c r="H228"/>
  <c r="L231" i="1"/>
  <c r="J228" i="2" s="1"/>
  <c r="H226"/>
  <c r="L229" i="1"/>
  <c r="J226" i="2" s="1"/>
  <c r="H224"/>
  <c r="L227" i="1"/>
  <c r="J224" i="2" s="1"/>
  <c r="H222"/>
  <c r="L225" i="1"/>
  <c r="J222" i="2" s="1"/>
  <c r="F220"/>
  <c r="J223" i="1"/>
  <c r="H221"/>
  <c r="F218" i="2" s="1"/>
  <c r="F216"/>
  <c r="H218" i="1"/>
  <c r="F215" i="2" s="1"/>
  <c r="J219" i="1"/>
  <c r="H181" i="2"/>
  <c r="L184" i="1"/>
  <c r="J181" i="2" s="1"/>
  <c r="H178"/>
  <c r="L181" i="1"/>
  <c r="J178" i="2" s="1"/>
  <c r="H176"/>
  <c r="L179" i="1"/>
  <c r="J176" i="2" s="1"/>
  <c r="H174"/>
  <c r="L177" i="1"/>
  <c r="J174" i="2" s="1"/>
  <c r="H172"/>
  <c r="L175" i="1"/>
  <c r="J172" i="2" s="1"/>
  <c r="H170"/>
  <c r="L173" i="1"/>
  <c r="J170" i="2" s="1"/>
  <c r="H168"/>
  <c r="L171" i="1"/>
  <c r="J168" i="2" s="1"/>
  <c r="H166"/>
  <c r="L169" i="1"/>
  <c r="J166" i="2" s="1"/>
  <c r="H164"/>
  <c r="L167" i="1"/>
  <c r="J164" i="2" s="1"/>
  <c r="H162"/>
  <c r="L165" i="1"/>
  <c r="J162" i="2" s="1"/>
  <c r="H158"/>
  <c r="L161" i="1"/>
  <c r="J158" i="2" s="1"/>
  <c r="H156"/>
  <c r="L159" i="1"/>
  <c r="J156" i="2" s="1"/>
  <c r="H152"/>
  <c r="L155" i="1"/>
  <c r="J152" i="2" s="1"/>
  <c r="G241"/>
  <c r="K244" i="1"/>
  <c r="I241" i="2" s="1"/>
  <c r="G246"/>
  <c r="K249" i="1"/>
  <c r="I246" i="2" s="1"/>
  <c r="H243"/>
  <c r="L246" i="1"/>
  <c r="J243" i="2" s="1"/>
  <c r="H241"/>
  <c r="L244" i="1"/>
  <c r="J241" i="2" s="1"/>
  <c r="G232"/>
  <c r="K235" i="1"/>
  <c r="I232" i="2" s="1"/>
  <c r="G237"/>
  <c r="K240" i="1"/>
  <c r="I237" i="2" s="1"/>
  <c r="G245"/>
  <c r="I247" i="1"/>
  <c r="G244" i="2" s="1"/>
  <c r="K248" i="1"/>
  <c r="M15" i="3"/>
  <c r="I14" i="4"/>
  <c r="G182" i="2"/>
  <c r="K185" i="1"/>
  <c r="I182" i="2" s="1"/>
  <c r="G187"/>
  <c r="K190" i="1"/>
  <c r="I187" i="2" s="1"/>
  <c r="G191"/>
  <c r="K194" i="1"/>
  <c r="I191" i="2" s="1"/>
  <c r="G196"/>
  <c r="K199" i="1"/>
  <c r="I196" i="2" s="1"/>
  <c r="G203" i="1"/>
  <c r="H169" i="2"/>
  <c r="L172" i="1"/>
  <c r="J169" i="2" s="1"/>
  <c r="N15" i="3"/>
  <c r="J14" i="4"/>
  <c r="L14" s="1"/>
  <c r="G236" i="2"/>
  <c r="I238" i="1"/>
  <c r="G235" i="2" s="1"/>
  <c r="K239" i="1"/>
  <c r="G247" i="2"/>
  <c r="K250" i="1"/>
  <c r="I247" i="2" s="1"/>
  <c r="I256" i="1"/>
  <c r="K257"/>
  <c r="K256" s="1"/>
  <c r="H247" i="2"/>
  <c r="L250" i="1"/>
  <c r="J247"/>
  <c r="H244" i="2" s="1"/>
  <c r="H242"/>
  <c r="L245" i="1"/>
  <c r="J242" i="2" s="1"/>
  <c r="D150"/>
  <c r="F152" i="1"/>
  <c r="H238" i="2"/>
  <c r="L241" i="1"/>
  <c r="J238" i="2" s="1"/>
  <c r="F236"/>
  <c r="H238" i="1"/>
  <c r="F235" i="2" s="1"/>
  <c r="J239" i="1"/>
  <c r="G186" i="2"/>
  <c r="K189" i="1"/>
  <c r="I188"/>
  <c r="G185" i="2" s="1"/>
  <c r="G188"/>
  <c r="K191" i="1"/>
  <c r="I188" i="2" s="1"/>
  <c r="G190"/>
  <c r="K193" i="1"/>
  <c r="I190" i="2" s="1"/>
  <c r="G192"/>
  <c r="K195" i="1"/>
  <c r="I192" i="2" s="1"/>
  <c r="G212"/>
  <c r="I214" i="1"/>
  <c r="K215"/>
  <c r="F195" i="2"/>
  <c r="J198" i="1"/>
  <c r="H197"/>
  <c r="F194" i="2" s="1"/>
  <c r="H160"/>
  <c r="L163" i="1"/>
  <c r="J160" i="2" s="1"/>
  <c r="H154"/>
  <c r="L157" i="1"/>
  <c r="J154" i="2" s="1"/>
  <c r="L152" i="3"/>
  <c r="G233" i="2"/>
  <c r="K236" i="1"/>
  <c r="I233" i="2" s="1"/>
  <c r="G240"/>
  <c r="I242" i="1"/>
  <c r="G239" i="2" s="1"/>
  <c r="K243" i="1"/>
  <c r="G15" i="2"/>
  <c r="K15"/>
  <c r="G14" i="4"/>
  <c r="K14"/>
  <c r="G151" i="2"/>
  <c r="K154" i="1"/>
  <c r="I153"/>
  <c r="G177" i="2"/>
  <c r="K180" i="1"/>
  <c r="I177" i="2" s="1"/>
  <c r="G175"/>
  <c r="K178" i="1"/>
  <c r="I175" i="2" s="1"/>
  <c r="G173"/>
  <c r="K176" i="1"/>
  <c r="I173" i="2" s="1"/>
  <c r="G171"/>
  <c r="K174" i="1"/>
  <c r="I171" i="2" s="1"/>
  <c r="G167"/>
  <c r="K170" i="1"/>
  <c r="I167" i="2" s="1"/>
  <c r="G165"/>
  <c r="K168" i="1"/>
  <c r="I165" i="2" s="1"/>
  <c r="G163"/>
  <c r="K166" i="1"/>
  <c r="I163" i="2" s="1"/>
  <c r="G161"/>
  <c r="K164" i="1"/>
  <c r="I161" i="2" s="1"/>
  <c r="G159"/>
  <c r="K162" i="1"/>
  <c r="I159" i="2" s="1"/>
  <c r="G157"/>
  <c r="K160" i="1"/>
  <c r="I157" i="2" s="1"/>
  <c r="G155"/>
  <c r="K158" i="1"/>
  <c r="I155" i="2" s="1"/>
  <c r="G153"/>
  <c r="K156" i="1"/>
  <c r="I153" i="2" s="1"/>
  <c r="G219"/>
  <c r="I221" i="1"/>
  <c r="G218" i="2" s="1"/>
  <c r="K222" i="1"/>
  <c r="G221" i="2"/>
  <c r="K224" i="1"/>
  <c r="I221" i="2" s="1"/>
  <c r="G223"/>
  <c r="K226" i="1"/>
  <c r="I223" i="2" s="1"/>
  <c r="G225"/>
  <c r="K228" i="1"/>
  <c r="I225" i="2" s="1"/>
  <c r="G227"/>
  <c r="K230" i="1"/>
  <c r="I227" i="2" s="1"/>
  <c r="D151" i="1"/>
  <c r="D146" s="1"/>
  <c r="D201" i="2"/>
  <c r="H204" i="1"/>
  <c r="H198" i="2"/>
  <c r="L201" i="1"/>
  <c r="J198" i="2" s="1"/>
  <c r="H196"/>
  <c r="L199" i="1"/>
  <c r="J196" i="2" s="1"/>
  <c r="H193"/>
  <c r="L196" i="1"/>
  <c r="J193" i="2" s="1"/>
  <c r="H191"/>
  <c r="L194" i="1"/>
  <c r="J191" i="2" s="1"/>
  <c r="H189"/>
  <c r="L192" i="1"/>
  <c r="J189" i="2" s="1"/>
  <c r="H187"/>
  <c r="L190" i="1"/>
  <c r="J187" i="2" s="1"/>
  <c r="H184"/>
  <c r="L187" i="1"/>
  <c r="J184" i="2" s="1"/>
  <c r="F180"/>
  <c r="J183" i="1"/>
  <c r="H182"/>
  <c r="F179" i="2" s="1"/>
  <c r="G201"/>
  <c r="K204" i="1"/>
  <c r="G178" i="2"/>
  <c r="K181" i="1"/>
  <c r="I178" i="2" s="1"/>
  <c r="G176"/>
  <c r="K179" i="1"/>
  <c r="I176" i="2" s="1"/>
  <c r="G174"/>
  <c r="K177" i="1"/>
  <c r="I174" i="2" s="1"/>
  <c r="G172"/>
  <c r="K175" i="1"/>
  <c r="I172" i="2" s="1"/>
  <c r="G170"/>
  <c r="K173" i="1"/>
  <c r="I170" i="2" s="1"/>
  <c r="G168"/>
  <c r="K171" i="1"/>
  <c r="I168" i="2" s="1"/>
  <c r="G166"/>
  <c r="K169" i="1"/>
  <c r="I166" i="2" s="1"/>
  <c r="G164"/>
  <c r="K167" i="1"/>
  <c r="I164" i="2" s="1"/>
  <c r="G162"/>
  <c r="K165" i="1"/>
  <c r="I162" i="2" s="1"/>
  <c r="G160"/>
  <c r="K163" i="1"/>
  <c r="I160" i="2" s="1"/>
  <c r="G158"/>
  <c r="K161" i="1"/>
  <c r="I158" i="2" s="1"/>
  <c r="G156"/>
  <c r="K159" i="1"/>
  <c r="I156" i="2" s="1"/>
  <c r="G154"/>
  <c r="K157" i="1"/>
  <c r="I154" i="2" s="1"/>
  <c r="G152"/>
  <c r="K155" i="1"/>
  <c r="I152" i="2" s="1"/>
  <c r="G181"/>
  <c r="K184" i="1"/>
  <c r="I181" i="2" s="1"/>
  <c r="G183"/>
  <c r="K186" i="1"/>
  <c r="I183" i="2" s="1"/>
  <c r="G195"/>
  <c r="I197" i="1"/>
  <c r="G194" i="2" s="1"/>
  <c r="K198" i="1"/>
  <c r="H213" i="2"/>
  <c r="L216" i="1"/>
  <c r="J213" i="2" s="1"/>
  <c r="H210"/>
  <c r="L213" i="1"/>
  <c r="J210" i="2" s="1"/>
  <c r="H208"/>
  <c r="L211" i="1"/>
  <c r="J208" i="2" s="1"/>
  <c r="H206"/>
  <c r="L209" i="1"/>
  <c r="J206" i="2" s="1"/>
  <c r="H204"/>
  <c r="L207" i="1"/>
  <c r="J204" i="2" s="1"/>
  <c r="H202"/>
  <c r="L205" i="1"/>
  <c r="J202" i="2" s="1"/>
  <c r="H199"/>
  <c r="L202" i="1"/>
  <c r="J199" i="2" s="1"/>
  <c r="H197"/>
  <c r="L200" i="1"/>
  <c r="J197" i="2" s="1"/>
  <c r="H192"/>
  <c r="L195" i="1"/>
  <c r="J192" i="2" s="1"/>
  <c r="H190"/>
  <c r="L193" i="1"/>
  <c r="J190" i="2" s="1"/>
  <c r="H188"/>
  <c r="L191" i="1"/>
  <c r="J188" i="2" s="1"/>
  <c r="F186"/>
  <c r="J189" i="1"/>
  <c r="H188"/>
  <c r="F185" i="2" s="1"/>
  <c r="J151" i="3"/>
  <c r="J265" s="1"/>
  <c r="L151"/>
  <c r="L265" s="1"/>
  <c r="D200" i="2"/>
  <c r="E200"/>
  <c r="E149"/>
  <c r="C148" l="1"/>
  <c r="I201"/>
  <c r="I219"/>
  <c r="K221" i="1"/>
  <c r="I218" i="2" s="1"/>
  <c r="I151"/>
  <c r="K153" i="1"/>
  <c r="I240" i="2"/>
  <c r="K242" i="1"/>
  <c r="I239" i="2" s="1"/>
  <c r="G211"/>
  <c r="I203" i="1"/>
  <c r="G200" i="2" s="1"/>
  <c r="M153" i="1"/>
  <c r="M155" s="1"/>
  <c r="F151"/>
  <c r="D149" i="2"/>
  <c r="H216"/>
  <c r="J218" i="1"/>
  <c r="H215" i="2" s="1"/>
  <c r="L219" i="1"/>
  <c r="H220" i="2"/>
  <c r="L223" i="1"/>
  <c r="J221"/>
  <c r="H218" i="2" s="1"/>
  <c r="H212"/>
  <c r="L215" i="1"/>
  <c r="J214"/>
  <c r="H211" i="2" s="1"/>
  <c r="I180"/>
  <c r="K182" i="1"/>
  <c r="I179" i="2" s="1"/>
  <c r="I231"/>
  <c r="K233" i="1"/>
  <c r="I230" i="2" s="1"/>
  <c r="I217"/>
  <c r="K218" i="1"/>
  <c r="I215" i="2" s="1"/>
  <c r="J256" i="1"/>
  <c r="L257"/>
  <c r="L256" s="1"/>
  <c r="F150" i="2"/>
  <c r="H152" i="1"/>
  <c r="H186" i="2"/>
  <c r="J188" i="1"/>
  <c r="H185" i="2" s="1"/>
  <c r="L189" i="1"/>
  <c r="I195" i="2"/>
  <c r="K197" i="1"/>
  <c r="I194" i="2" s="1"/>
  <c r="H180"/>
  <c r="L183" i="1"/>
  <c r="J182"/>
  <c r="F201" i="2"/>
  <c r="J204" i="1"/>
  <c r="H203"/>
  <c r="F200" i="2" s="1"/>
  <c r="I152" i="1"/>
  <c r="G150" i="2"/>
  <c r="H195"/>
  <c r="L198" i="1"/>
  <c r="J197"/>
  <c r="H194" i="2" s="1"/>
  <c r="I212"/>
  <c r="K214" i="1"/>
  <c r="I211" i="2" s="1"/>
  <c r="I186"/>
  <c r="K188" i="1"/>
  <c r="I185" i="2" s="1"/>
  <c r="H236"/>
  <c r="J238" i="1"/>
  <c r="H235" i="2" s="1"/>
  <c r="L239" i="1"/>
  <c r="J247" i="2"/>
  <c r="L247" i="1"/>
  <c r="J244" i="2" s="1"/>
  <c r="I236"/>
  <c r="K238" i="1"/>
  <c r="I235" i="2" s="1"/>
  <c r="I245"/>
  <c r="K247" i="1"/>
  <c r="I244" i="2" s="1"/>
  <c r="H231"/>
  <c r="L234" i="1"/>
  <c r="J233"/>
  <c r="H230" i="2" s="1"/>
  <c r="J240"/>
  <c r="L242" i="1"/>
  <c r="J239" i="2" s="1"/>
  <c r="H151"/>
  <c r="J153" i="1"/>
  <c r="H150" i="2" s="1"/>
  <c r="L154" i="1"/>
  <c r="G259"/>
  <c r="G151" s="1"/>
  <c r="I260"/>
  <c r="E148" i="2"/>
  <c r="G149" l="1"/>
  <c r="H201"/>
  <c r="L204" i="1"/>
  <c r="J203"/>
  <c r="H200" i="2" s="1"/>
  <c r="J152" i="1"/>
  <c r="H179" i="2"/>
  <c r="H151" i="1"/>
  <c r="F148" i="2" s="1"/>
  <c r="F149"/>
  <c r="J220"/>
  <c r="L221" i="1"/>
  <c r="J218" i="2" s="1"/>
  <c r="J216"/>
  <c r="L218" i="1"/>
  <c r="J215" i="2" s="1"/>
  <c r="D148"/>
  <c r="E147" i="3"/>
  <c r="K152" i="1"/>
  <c r="I150" i="2"/>
  <c r="K203" i="1"/>
  <c r="I200" i="2" s="1"/>
  <c r="I259" i="1"/>
  <c r="I151" s="1"/>
  <c r="G148" i="2" s="1"/>
  <c r="K260" i="1"/>
  <c r="K259" s="1"/>
  <c r="J151" i="2"/>
  <c r="L153" i="1"/>
  <c r="J231" i="2"/>
  <c r="L233" i="1"/>
  <c r="J230" i="2" s="1"/>
  <c r="J236"/>
  <c r="L238" i="1"/>
  <c r="J235" i="2" s="1"/>
  <c r="J195"/>
  <c r="L197" i="1"/>
  <c r="J194" i="2" s="1"/>
  <c r="J180"/>
  <c r="L182" i="1"/>
  <c r="J179" i="2" s="1"/>
  <c r="J186"/>
  <c r="L188" i="1"/>
  <c r="J185" i="2" s="1"/>
  <c r="J212"/>
  <c r="L214" i="1"/>
  <c r="J211" i="2" s="1"/>
  <c r="J150" l="1"/>
  <c r="L152" i="1"/>
  <c r="I149" i="2"/>
  <c r="K151" i="1"/>
  <c r="J151"/>
  <c r="H148" i="2" s="1"/>
  <c r="H149"/>
  <c r="J201"/>
  <c r="L203" i="1"/>
  <c r="J200" i="2" s="1"/>
  <c r="I148" l="1"/>
  <c r="L151" i="1"/>
  <c r="J148" i="2" s="1"/>
  <c r="J149"/>
  <c r="M151" i="1" l="1"/>
</calcChain>
</file>

<file path=xl/comments1.xml><?xml version="1.0" encoding="utf-8"?>
<comments xmlns="http://schemas.openxmlformats.org/spreadsheetml/2006/main">
  <authors>
    <author>DAF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QUE TENGA TODO DILIGENCIADO Y DIFERENCIADO EN FIJOS Y VARIABLES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  <comment ref="B151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</commentList>
</comments>
</file>

<file path=xl/comments2.xml><?xml version="1.0" encoding="utf-8"?>
<comments xmlns="http://schemas.openxmlformats.org/spreadsheetml/2006/main">
  <authors>
    <author>DAF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QUE TENGA TODO DILIGENCIADO Y DIFERENCIADO EN FIJOS Y VARIABLES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  <comment ref="B151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</commentList>
</comments>
</file>

<file path=xl/comments3.xml><?xml version="1.0" encoding="utf-8"?>
<comments xmlns="http://schemas.openxmlformats.org/spreadsheetml/2006/main">
  <authors>
    <author>DAF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QUE TENGA TODO DILIGENCIADO Y DIFERENCIADO EN FIJOS Y VARIABLES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</commentList>
</comments>
</file>

<file path=xl/comments4.xml><?xml version="1.0" encoding="utf-8"?>
<comments xmlns="http://schemas.openxmlformats.org/spreadsheetml/2006/main">
  <authors>
    <author>DAF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QUE TENGA TODO DILIGENCIADO Y DIFERENCIADO EN FIJOS Y VARIABLES</t>
        </r>
      </text>
    </comment>
    <comment ref="B14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</commentList>
</comments>
</file>

<file path=xl/sharedStrings.xml><?xml version="1.0" encoding="utf-8"?>
<sst xmlns="http://schemas.openxmlformats.org/spreadsheetml/2006/main" count="1728" uniqueCount="308">
  <si>
    <t>CLASIFICACIÓN Y PROYECCIÓN DE LOS GASTOS</t>
  </si>
  <si>
    <t>TIPOS</t>
  </si>
  <si>
    <t>CUADRO 36. GASTOS Y COSTOS</t>
  </si>
  <si>
    <t>FOP - FIJO OPERATIVO, porción del costo de una intervención o servicio que no depende del volumen de producción.</t>
  </si>
  <si>
    <t xml:space="preserve">VOP - VARIABLE OPERATIVO, porción del costo de una intervención o servicio que está relacionada con el volumen de producción. </t>
  </si>
  <si>
    <t>INFORMACIÓN HISTÓRICA - DATOS CONSTANTES EN $2012</t>
  </si>
  <si>
    <t>2009/2008 (VAR %)</t>
  </si>
  <si>
    <t>2010/2009 (VAR %)</t>
  </si>
  <si>
    <t>2011/2010 (VAR %)</t>
  </si>
  <si>
    <t>2012/2011 (VAR %)</t>
  </si>
  <si>
    <t>VAR % PROMEDIO</t>
  </si>
  <si>
    <t>Administrativo</t>
  </si>
  <si>
    <t>Operacional</t>
  </si>
  <si>
    <t xml:space="preserve">SERVICIOS PERSONALES  </t>
  </si>
  <si>
    <t xml:space="preserve">SERVICIOS PERSONALES ASOCIADOS A LA NÓMINA </t>
  </si>
  <si>
    <t>Sueldos Personal de Nómina</t>
  </si>
  <si>
    <t>Gastos de Representación</t>
  </si>
  <si>
    <t>Horas. Extras, Dominicales, Festivos, Recargo Nocturno</t>
  </si>
  <si>
    <t>Auxilio de Transporte</t>
  </si>
  <si>
    <t>Subsidio de Alimentación</t>
  </si>
  <si>
    <t>Bonificación por Servicios Prestados</t>
  </si>
  <si>
    <t>Prima Semestral</t>
  </si>
  <si>
    <t>Prima de Servicios</t>
  </si>
  <si>
    <t>Prima de Navidad</t>
  </si>
  <si>
    <t>Prima de Vacaciones</t>
  </si>
  <si>
    <t>Prima Técnica</t>
  </si>
  <si>
    <t>Prima de Antigüedad</t>
  </si>
  <si>
    <t>Otro concepto - Especificar</t>
  </si>
  <si>
    <t>Convenciones Colectivas o Convenios</t>
  </si>
  <si>
    <t>Personal Administrativo</t>
  </si>
  <si>
    <t>Jornal</t>
  </si>
  <si>
    <t>Quinquenio</t>
  </si>
  <si>
    <t>Bonificación Especial de Recreación</t>
  </si>
  <si>
    <t>Reconocimiento por Coordinación</t>
  </si>
  <si>
    <t>Reconocimiento por Permanencia en el Servicio Público</t>
  </si>
  <si>
    <t>SERVICIOS PERSONALES INDIRECTOS</t>
  </si>
  <si>
    <t>Personal Supernumerario</t>
  </si>
  <si>
    <t>Jornales</t>
  </si>
  <si>
    <t>Honorarios</t>
  </si>
  <si>
    <t>Remuneración Servicios Técnicos</t>
  </si>
  <si>
    <t>Otros - Especificar</t>
  </si>
  <si>
    <t>APORTES PATRONALES</t>
  </si>
  <si>
    <t>Cesantías</t>
  </si>
  <si>
    <t xml:space="preserve">Pensiones </t>
  </si>
  <si>
    <t>Salud  EPS</t>
  </si>
  <si>
    <t>Riesgos Laborales</t>
  </si>
  <si>
    <t>Caja de Compensación Familiar</t>
  </si>
  <si>
    <t>ICBF</t>
  </si>
  <si>
    <t>SENA</t>
  </si>
  <si>
    <t>OTROS GASTOS ASOCIADOS A PERSONAL</t>
  </si>
  <si>
    <t>Cesantías Retroactivas</t>
  </si>
  <si>
    <t>Cuotas Partes Pensionales</t>
  </si>
  <si>
    <t>Aportes Convenios de Concurrencia Pasivo Prestacional</t>
  </si>
  <si>
    <t>Otras Pensiones y Jubilaciones</t>
  </si>
  <si>
    <t>GASTOS GENERALES</t>
  </si>
  <si>
    <t>ADQUISICIÓN DE BIENES Y SERVICIOS</t>
  </si>
  <si>
    <t>Arrendamientos</t>
  </si>
  <si>
    <t>Dotación</t>
  </si>
  <si>
    <t>Gastos de Computador</t>
  </si>
  <si>
    <t>Viáticos y Gastos de Viaje</t>
  </si>
  <si>
    <t>Gastos de Transporte y Comunicación</t>
  </si>
  <si>
    <t>Impresos y Publicaciones</t>
  </si>
  <si>
    <t>Mantenimiento y Reparaciones</t>
  </si>
  <si>
    <t>Mantenimiento ESE</t>
  </si>
  <si>
    <t>Combustibles, Lubricantes y Llantas</t>
  </si>
  <si>
    <t>Materiales y Suministros</t>
  </si>
  <si>
    <t>Seguros</t>
  </si>
  <si>
    <t>Seguros ESE</t>
  </si>
  <si>
    <t>Otros</t>
  </si>
  <si>
    <t>Servicios Públicos</t>
  </si>
  <si>
    <t>Energía</t>
  </si>
  <si>
    <t>Acueducto, Alcantarillado</t>
  </si>
  <si>
    <t>Aseo</t>
  </si>
  <si>
    <t>Teléfono</t>
  </si>
  <si>
    <t>Gas</t>
  </si>
  <si>
    <t>Bienestar e Incentivos</t>
  </si>
  <si>
    <t>Promoción Institucional</t>
  </si>
  <si>
    <t>Salud Ocupacional</t>
  </si>
  <si>
    <t>Información</t>
  </si>
  <si>
    <t>Publicidad</t>
  </si>
  <si>
    <t>OTROS GASTOS GENERALES</t>
  </si>
  <si>
    <t>Sentencias Judiciales</t>
  </si>
  <si>
    <t>Impuestos, Tasas, Contribuciones, Derechos y Multas</t>
  </si>
  <si>
    <t xml:space="preserve">Intereses  y Comisiones </t>
  </si>
  <si>
    <t>Programas y Convenios Instituciones</t>
  </si>
  <si>
    <t>Otros Programas y Convenios Institucionales</t>
  </si>
  <si>
    <t>Otros Gastos Generales</t>
  </si>
  <si>
    <t>TRANSFERENCIAS CORRIENTES</t>
  </si>
  <si>
    <t>Concepto - Especificar</t>
  </si>
  <si>
    <t xml:space="preserve">COMPRA DE BIENES Y SERVICIOS </t>
  </si>
  <si>
    <t>Concepto 1</t>
  </si>
  <si>
    <t>Concepto 2</t>
  </si>
  <si>
    <t>Concepto 3</t>
  </si>
  <si>
    <t>…</t>
  </si>
  <si>
    <t>Concepto n</t>
  </si>
  <si>
    <t>SERVICIO DE LA DEUDA</t>
  </si>
  <si>
    <t>Amortizaciones</t>
  </si>
  <si>
    <t>Intereses</t>
  </si>
  <si>
    <t>INVERSIÓN</t>
  </si>
  <si>
    <t>Reforzamiento Estructural</t>
  </si>
  <si>
    <t>PARTICIPACIÓN PORCENTUAL DE GASTOS ADMINISTRATIVOS EN EL TOTAL DE GASTOS Y COSTOS DE LA ESE</t>
  </si>
  <si>
    <t xml:space="preserve">TOTAL COSTOS OPERACIONALES (TCOP) POR UNIDAD DE VALOR RELATIVO (UVR) - TCOP/TUVR </t>
  </si>
  <si>
    <t>2014/2013 (VAR %)</t>
  </si>
  <si>
    <t>2015/2014 (VAR %)</t>
  </si>
  <si>
    <t>2016/2015 (VAR %)</t>
  </si>
  <si>
    <t>2017/2016 (VAR %)</t>
  </si>
  <si>
    <t>2018/2017 (VAR %)</t>
  </si>
  <si>
    <t>PS-2.1.01.01.01</t>
  </si>
  <si>
    <t>PS-2.1.01.01.03</t>
  </si>
  <si>
    <t>PS-2.1.01.01.13</t>
  </si>
  <si>
    <t>PS-2.1.01.01.31</t>
  </si>
  <si>
    <t>PS-2.1.01.01.23</t>
  </si>
  <si>
    <t>PS-2.1.01.01.05</t>
  </si>
  <si>
    <t>PS-2.1.01.01.19</t>
  </si>
  <si>
    <t>PS-2.1.01.01.17</t>
  </si>
  <si>
    <t>PS-2.1.01.01.21</t>
  </si>
  <si>
    <t>PS-2.1.01.01.25</t>
  </si>
  <si>
    <t>PS-2.1.01.01.98</t>
  </si>
  <si>
    <t>PS-2.1.01.01.07</t>
  </si>
  <si>
    <t>PS-2.1.01.02</t>
  </si>
  <si>
    <t>PS-2.1.01.02.07</t>
  </si>
  <si>
    <t>PS-2.1.01.02.05</t>
  </si>
  <si>
    <t>PS-2.1.01.02.03</t>
  </si>
  <si>
    <t>PS-2.1.01.02.09</t>
  </si>
  <si>
    <t>PS-2.1.01.02.98</t>
  </si>
  <si>
    <t>PS-2.1.01.01</t>
  </si>
  <si>
    <t>PS-2.1.01</t>
  </si>
  <si>
    <t>PS-2.1</t>
  </si>
  <si>
    <t>PS-2.1.01.03</t>
  </si>
  <si>
    <t>PS-2.1.01.03.01.01.01</t>
  </si>
  <si>
    <t>PS-2.1.01.03.01.01.03</t>
  </si>
  <si>
    <t>PS-2.1.01.03.01.03.09</t>
  </si>
  <si>
    <t>PS-2.1.01.03.03.03</t>
  </si>
  <si>
    <t>PS-2.1.01.03.01.03.03</t>
  </si>
  <si>
    <t>PS-2.1.01.03.01.03.01</t>
  </si>
  <si>
    <t>PS-2.1.01.03.03.01.01</t>
  </si>
  <si>
    <t>PS-2.1.01.03.03.01.03</t>
  </si>
  <si>
    <t>PS-2.1.01.03.03.01</t>
  </si>
  <si>
    <t>PS-2.1.01.93</t>
  </si>
  <si>
    <t>PS-2.1.02</t>
  </si>
  <si>
    <t>PS-2.1.02.01</t>
  </si>
  <si>
    <t>PS-2.1.02.01.03</t>
  </si>
  <si>
    <t>PS-2.1.02.02.25</t>
  </si>
  <si>
    <t>PS-2.1.02.02.03</t>
  </si>
  <si>
    <t>PS-2.1.02.02.05</t>
  </si>
  <si>
    <t>PS-2.1.02.02.13</t>
  </si>
  <si>
    <t>PS-2.1.02.02.15</t>
  </si>
  <si>
    <t>PS-2.1.02.01.01</t>
  </si>
  <si>
    <t>PS-2.1.02.02.09</t>
  </si>
  <si>
    <t>PS-2.1.02.02.07</t>
  </si>
  <si>
    <t>PS-2.1.02.02.19</t>
  </si>
  <si>
    <t>PS-2.1.02.02.27</t>
  </si>
  <si>
    <t>PS-2.1.02.02.98</t>
  </si>
  <si>
    <t>PS-2.1.02.02.29</t>
  </si>
  <si>
    <t>PS-2.1.02.03</t>
  </si>
  <si>
    <t>PS-2.1.02.02.23</t>
  </si>
  <si>
    <t>PS-2.2.01.01</t>
  </si>
  <si>
    <t>PS-2.2.01.01.01.01</t>
  </si>
  <si>
    <t>Compra de medicamentos</t>
  </si>
  <si>
    <t>PS-2.2.01.01.07.01</t>
  </si>
  <si>
    <t>Material medico-quirúrgico</t>
  </si>
  <si>
    <t>PS-2.2.01.01.01.98</t>
  </si>
  <si>
    <t>Otras Compras e Importaciones no especificadas</t>
  </si>
  <si>
    <t>PS-2.2.01.01.07</t>
  </si>
  <si>
    <t>Materiales, mantenimiento y otros</t>
  </si>
  <si>
    <t>PS-2.2.01.01.98</t>
  </si>
  <si>
    <t>Otras Compras de Bienes para la Venta</t>
  </si>
  <si>
    <t>PS-2.2.01.03</t>
  </si>
  <si>
    <t>Compra de Servicios para la Venta</t>
  </si>
  <si>
    <t>PS-2.2.01.03.03</t>
  </si>
  <si>
    <t>Servicio de Apoyo diagnóstico</t>
  </si>
  <si>
    <t>PS-2.2.01.03.98</t>
  </si>
  <si>
    <t>Otras Compras de Servicios para la Venta</t>
  </si>
  <si>
    <t>2.3</t>
  </si>
  <si>
    <t>2.3.02</t>
  </si>
  <si>
    <t>DOTACIÓN</t>
  </si>
  <si>
    <t>2.3.01.01.01</t>
  </si>
  <si>
    <t>2.1</t>
  </si>
  <si>
    <t>A-2.1.01</t>
  </si>
  <si>
    <t>A-2.1.01.01</t>
  </si>
  <si>
    <t>A-2.1.01.01.01</t>
  </si>
  <si>
    <t>A-2.1.01.01.03</t>
  </si>
  <si>
    <t>A-2.1.01.01.13</t>
  </si>
  <si>
    <t>A-2.1.01.01.31</t>
  </si>
  <si>
    <t>A-2.1.01.01.23</t>
  </si>
  <si>
    <t>A-2.1.01.01.05</t>
  </si>
  <si>
    <t>A-2.1.01.01.19</t>
  </si>
  <si>
    <t>A-2.1.01.01.17</t>
  </si>
  <si>
    <t>A-2.1.01.01.21</t>
  </si>
  <si>
    <t>A-2.1.01.01.25</t>
  </si>
  <si>
    <t>A-2.1.01.01.98</t>
  </si>
  <si>
    <t>A-2.1.01.02.05</t>
  </si>
  <si>
    <t>A-2.1.01.01.07</t>
  </si>
  <si>
    <t>A-2.1.01.02</t>
  </si>
  <si>
    <t>A-2.1.01.02.07</t>
  </si>
  <si>
    <t>A-2.1.01.02.03</t>
  </si>
  <si>
    <t>A-2.1.01.02.09</t>
  </si>
  <si>
    <t>A-2.1.01.03</t>
  </si>
  <si>
    <t>A-2.1.01.03.01.01.01</t>
  </si>
  <si>
    <t>A-2.1.01.03.01.01.03</t>
  </si>
  <si>
    <t>A-2.1.01.03.01.01.05.01</t>
  </si>
  <si>
    <t>A-2.1.01.03.01.03.09</t>
  </si>
  <si>
    <t>A-2.1.01.03.03.03</t>
  </si>
  <si>
    <t>A-2.1.01.03.01.03.03</t>
  </si>
  <si>
    <t>A-2.1.01.03.01.03.01</t>
  </si>
  <si>
    <t>A-2.1.02</t>
  </si>
  <si>
    <t>A-2.1.02.01</t>
  </si>
  <si>
    <t>A-2.1.02.01.05</t>
  </si>
  <si>
    <t>A-2.1.02.02.25</t>
  </si>
  <si>
    <t>A-2.1.02.02.03</t>
  </si>
  <si>
    <t>A-2.1.02.02.05</t>
  </si>
  <si>
    <t>A-2.1.02.02.13</t>
  </si>
  <si>
    <t>A-2.1.02.02.15</t>
  </si>
  <si>
    <t>A-2.1.02.01.01</t>
  </si>
  <si>
    <t>A-2.1.02.02.09</t>
  </si>
  <si>
    <t>A-2.1.02.02.07</t>
  </si>
  <si>
    <t>A-2.1.02.01.07</t>
  </si>
  <si>
    <t>A-2.1.02.02.11</t>
  </si>
  <si>
    <t>A-2.1.02.02.98</t>
  </si>
  <si>
    <t>A-2.1.02.03</t>
  </si>
  <si>
    <t>A-2.1.02.02.23</t>
  </si>
  <si>
    <t>FIJO</t>
  </si>
  <si>
    <t>VARIABLE</t>
  </si>
  <si>
    <t>COSTOS OPERATIVOS</t>
  </si>
  <si>
    <t>CODIGO</t>
  </si>
  <si>
    <t>GASTOS ADMINISTRATIVOS</t>
  </si>
  <si>
    <t>PS-2.1.01.01.02</t>
  </si>
  <si>
    <t>PS-2.1.02.01.02</t>
  </si>
  <si>
    <t>PS-2.1.02.02.16</t>
  </si>
  <si>
    <t>PS-2.1.02.02.09,01</t>
  </si>
  <si>
    <t>PS-2.1.02.02.07,01</t>
  </si>
  <si>
    <t>PS-2.1.02.02.07,02</t>
  </si>
  <si>
    <t>PS-2.1.02.02.20</t>
  </si>
  <si>
    <t>PS-2.1.02.02.21</t>
  </si>
  <si>
    <t>PS-2.1.02.02.28</t>
  </si>
  <si>
    <t>PS-2.1.02.02.30</t>
  </si>
  <si>
    <t>PS-2.1.02.02.31</t>
  </si>
  <si>
    <t>PS-2.1.4.01.01</t>
  </si>
  <si>
    <t>PS-2.1.4.01.02</t>
  </si>
  <si>
    <t>PS-2.1.4.05</t>
  </si>
  <si>
    <t>PS-2.1.4.08</t>
  </si>
  <si>
    <t>Mesadas pensionales</t>
  </si>
  <si>
    <t>Cesantias (intereses sobre cesantias)</t>
  </si>
  <si>
    <t>Sentencias y conciliaciones</t>
  </si>
  <si>
    <t>Otras transferencias</t>
  </si>
  <si>
    <t>PS-2.1.4.</t>
  </si>
  <si>
    <t>A-2.1.4.01.01</t>
  </si>
  <si>
    <t>A-2.1.4.01.02</t>
  </si>
  <si>
    <t>A-2.1.4.05</t>
  </si>
  <si>
    <t>A-2.1.4.08</t>
  </si>
  <si>
    <t>A-2.1.4</t>
  </si>
  <si>
    <t>PS-2.1.01.01.02.01</t>
  </si>
  <si>
    <t>PS-2.1.01.01.02.02</t>
  </si>
  <si>
    <t>PS-2.1.01.01.02.03</t>
  </si>
  <si>
    <t>PS-2.1.01.01.02.04</t>
  </si>
  <si>
    <t>PS-2.1.01.01.02.05</t>
  </si>
  <si>
    <t>PS-2.1.01.03.01.01.05</t>
  </si>
  <si>
    <t>PS-2.1.02.02.99</t>
  </si>
  <si>
    <t>PS-2.1.02.02.99.01</t>
  </si>
  <si>
    <t>PS-2.1.02.02.99.02</t>
  </si>
  <si>
    <t>2.4</t>
  </si>
  <si>
    <t>2.4.02.02</t>
  </si>
  <si>
    <t>2.4.02.01</t>
  </si>
  <si>
    <t>A-2.1.02.01.01.01</t>
  </si>
  <si>
    <t>A-2.1.02.01.01.02</t>
  </si>
  <si>
    <t>A-2.1.02.01.01.03</t>
  </si>
  <si>
    <t>A-2.1.01.01.06</t>
  </si>
  <si>
    <t>A-2.1.01.01.26</t>
  </si>
  <si>
    <t>A-2.1.01.02.04</t>
  </si>
  <si>
    <t>A-2.1.01.02.06</t>
  </si>
  <si>
    <t>A-2.1.01.01.08</t>
  </si>
  <si>
    <t>A-2.1.01.01.09</t>
  </si>
  <si>
    <t>A-2.1.02.01.04</t>
  </si>
  <si>
    <t>A-2.1.02.02.15.01</t>
  </si>
  <si>
    <t>A-2.1.02.02.15.02</t>
  </si>
  <si>
    <t>A-2.1.02.02.09.01</t>
  </si>
  <si>
    <t>A-2.1.02.02.07.01</t>
  </si>
  <si>
    <t>A-2.1.02.02.07.02</t>
  </si>
  <si>
    <t>A-2.1.02.02.07.03</t>
  </si>
  <si>
    <t>A-2.1.02.02.07.04</t>
  </si>
  <si>
    <t>A-2.1.02.02.07.05</t>
  </si>
  <si>
    <t>A-2.1.02.01.08</t>
  </si>
  <si>
    <t>A-2.1.02.01.09</t>
  </si>
  <si>
    <t>A-2.1.02.01.10</t>
  </si>
  <si>
    <t>A-2.1.02.02.98.01</t>
  </si>
  <si>
    <t>A-2.1.02.02.99</t>
  </si>
  <si>
    <t>A-2.1.02.02.99.01</t>
  </si>
  <si>
    <t>A-2.1.02.02.99.02</t>
  </si>
  <si>
    <t>TOTAL COSTOS OPERATIVOS</t>
  </si>
  <si>
    <t>TOTAL GASTOS ADMINISTRATIVOS</t>
  </si>
  <si>
    <t xml:space="preserve">TOTAL COSTOS Y GASTOS </t>
  </si>
  <si>
    <t>Fijos</t>
  </si>
  <si>
    <t>Variables</t>
  </si>
  <si>
    <t>DEFLACTOR</t>
  </si>
  <si>
    <t>CUADRO 36 A. COSTOS OPERATIVOS</t>
  </si>
  <si>
    <t>CUADRO 36 B. GASTOS ADMINISTRATIVOS</t>
  </si>
  <si>
    <t>PARTICIPACIÓN PORCENTUAL DE COSTOS OPERATIVOS EN EL TOTAL DE GASTOS Y COSTOS DE LA ESE</t>
  </si>
  <si>
    <t xml:space="preserve">TOTAL GASTOS ADMINISTRATIVOS (TGA) POR UNIDAD DE VALOR RELATIVO (UVR) - TCOP/TUVR </t>
  </si>
  <si>
    <t xml:space="preserve">TOTAL GASTOS Y COSTOS (TGC) POR UNIDAD DE VALOR RELATIVO (UVR) - TGC/TUVR </t>
  </si>
  <si>
    <t>FAD - FIJO ADMINISTRATIVO, gasto administrativo en que incurre la ESE para las labores gerenciales, administrativas, financieras, de apoyo logístico, que se causa independiente de sus apoyos a las áreas de producción de servicios</t>
  </si>
  <si>
    <t>VAD - VARIABLE ADMINISTRATIVO, gasto administrativo de carácter variable u ocasionales que puede estar o no condicionado a los apoyos al área asistencial</t>
  </si>
  <si>
    <t>Otros Gastos en Servcis Personales 15%</t>
  </si>
  <si>
    <t>Bonifcicacion de Recreacion</t>
  </si>
  <si>
    <t>Indemnizacionde Vacaciones</t>
  </si>
  <si>
    <t>Compra de Equipo</t>
  </si>
  <si>
    <t>Imprevistos</t>
  </si>
  <si>
    <t>Capacitacion</t>
  </si>
  <si>
    <t>PROYECCION  2013 - 2016 - DATOS CONSTANTES EN $2012</t>
  </si>
</sst>
</file>

<file path=xl/styles.xml><?xml version="1.0" encoding="utf-8"?>
<styleSheet xmlns="http://schemas.openxmlformats.org/spreadsheetml/2006/main">
  <numFmts count="8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#,"/>
    <numFmt numFmtId="168" formatCode="_([$€]* #,##0.00_);_([$€]* \(#,##0.00\);_([$€]* &quot;-&quot;??_);_(@_)"/>
    <numFmt numFmtId="169" formatCode="_ * #,##0.00_ ;_ * \-#,##0.00_ ;_ * &quot;-&quot;??_ ;_ @_ "/>
    <numFmt numFmtId="170" formatCode="_ &quot;$&quot;\ * #,##0.00_ ;_ &quot;$&quot;\ * \-#,##0.00_ ;_ &quot;$&quot;\ * &quot;-&quot;??_ ;_ @_ "/>
    <numFmt numFmtId="171" formatCode="0.0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Helvetica Neue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"/>
      <color indexed="8"/>
      <name val="Courier"/>
      <family val="3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0"/>
      <name val="Courier"/>
      <family val="3"/>
    </font>
    <font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sz val="9"/>
      <color indexed="8"/>
      <name val="Arial Narrow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 Narrow"/>
      <family val="2"/>
    </font>
    <font>
      <i/>
      <sz val="10"/>
      <name val="Arial Narrow"/>
      <family val="2"/>
    </font>
    <font>
      <b/>
      <sz val="10"/>
      <name val="Arial Narrow"/>
      <family val="2"/>
    </font>
    <font>
      <sz val="10"/>
      <color indexed="8"/>
      <name val="Arial Narrow"/>
      <family val="2"/>
    </font>
    <font>
      <b/>
      <sz val="9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4">
    <xf numFmtId="0" fontId="0" fillId="0" borderId="0"/>
    <xf numFmtId="0" fontId="2" fillId="0" borderId="0" applyNumberFormat="0" applyFill="0" applyBorder="0" applyProtection="0">
      <alignment vertical="top"/>
    </xf>
    <xf numFmtId="0" fontId="3" fillId="0" borderId="0"/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8" fontId="3" fillId="0" borderId="0" applyFont="0" applyFill="0" applyBorder="0" applyAlignment="0" applyProtection="0"/>
    <xf numFmtId="167" fontId="6" fillId="0" borderId="0">
      <protection locked="0"/>
    </xf>
    <xf numFmtId="0" fontId="7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1" fillId="0" borderId="0"/>
    <xf numFmtId="0" fontId="9" fillId="0" borderId="0"/>
    <xf numFmtId="0" fontId="3" fillId="0" borderId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9" fontId="10" fillId="0" borderId="0"/>
    <xf numFmtId="0" fontId="23" fillId="0" borderId="0">
      <alignment vertical="top"/>
    </xf>
  </cellStyleXfs>
  <cellXfs count="173">
    <xf numFmtId="0" fontId="0" fillId="0" borderId="0" xfId="0"/>
    <xf numFmtId="0" fontId="11" fillId="0" borderId="0" xfId="1" applyFont="1" applyAlignment="1"/>
    <xf numFmtId="0" fontId="12" fillId="0" borderId="0" xfId="0" applyFont="1" applyAlignment="1">
      <alignment vertical="center" wrapText="1"/>
    </xf>
    <xf numFmtId="0" fontId="13" fillId="2" borderId="1" xfId="1" applyFont="1" applyFill="1" applyBorder="1" applyAlignment="1"/>
    <xf numFmtId="0" fontId="14" fillId="0" borderId="0" xfId="1" applyFont="1" applyAlignment="1"/>
    <xf numFmtId="0" fontId="13" fillId="0" borderId="0" xfId="1" applyFont="1" applyAlignment="1"/>
    <xf numFmtId="0" fontId="15" fillId="0" borderId="12" xfId="1" applyFont="1" applyFill="1" applyBorder="1" applyAlignment="1" applyProtection="1">
      <alignment horizontal="center" vertical="center"/>
      <protection locked="0" hidden="1"/>
    </xf>
    <xf numFmtId="0" fontId="15" fillId="0" borderId="13" xfId="1" applyFont="1" applyFill="1" applyBorder="1" applyAlignment="1" applyProtection="1">
      <alignment horizontal="center" vertical="center"/>
      <protection locked="0" hidden="1"/>
    </xf>
    <xf numFmtId="0" fontId="15" fillId="0" borderId="14" xfId="1" applyFont="1" applyFill="1" applyBorder="1" applyAlignment="1" applyProtection="1">
      <alignment horizontal="center" vertical="center"/>
      <protection locked="0" hidden="1"/>
    </xf>
    <xf numFmtId="0" fontId="15" fillId="0" borderId="15" xfId="1" applyFont="1" applyFill="1" applyBorder="1" applyAlignment="1" applyProtection="1">
      <alignment horizontal="center" vertical="center"/>
      <protection locked="0" hidden="1"/>
    </xf>
    <xf numFmtId="3" fontId="15" fillId="4" borderId="16" xfId="2" applyNumberFormat="1" applyFont="1" applyFill="1" applyBorder="1"/>
    <xf numFmtId="0" fontId="11" fillId="0" borderId="17" xfId="1" applyFont="1" applyBorder="1" applyAlignment="1"/>
    <xf numFmtId="0" fontId="11" fillId="0" borderId="18" xfId="1" applyFont="1" applyBorder="1" applyAlignment="1"/>
    <xf numFmtId="0" fontId="11" fillId="0" borderId="19" xfId="1" applyFont="1" applyBorder="1" applyAlignment="1"/>
    <xf numFmtId="0" fontId="11" fillId="0" borderId="20" xfId="1" applyFont="1" applyBorder="1" applyAlignment="1"/>
    <xf numFmtId="3" fontId="15" fillId="5" borderId="21" xfId="2" applyNumberFormat="1" applyFont="1" applyFill="1" applyBorder="1"/>
    <xf numFmtId="0" fontId="11" fillId="0" borderId="22" xfId="1" applyFont="1" applyBorder="1" applyAlignment="1"/>
    <xf numFmtId="0" fontId="11" fillId="0" borderId="23" xfId="1" applyFont="1" applyBorder="1" applyAlignment="1"/>
    <xf numFmtId="0" fontId="11" fillId="0" borderId="24" xfId="1" applyFont="1" applyBorder="1" applyAlignment="1"/>
    <xf numFmtId="0" fontId="11" fillId="0" borderId="25" xfId="1" applyFont="1" applyBorder="1" applyAlignment="1"/>
    <xf numFmtId="3" fontId="15" fillId="6" borderId="21" xfId="2" applyNumberFormat="1" applyFont="1" applyFill="1" applyBorder="1"/>
    <xf numFmtId="3" fontId="16" fillId="0" borderId="21" xfId="2" quotePrefix="1" applyNumberFormat="1" applyFont="1" applyFill="1" applyBorder="1" applyAlignment="1">
      <alignment horizontal="left"/>
    </xf>
    <xf numFmtId="3" fontId="16" fillId="0" borderId="21" xfId="2" applyNumberFormat="1" applyFont="1" applyFill="1" applyBorder="1" applyAlignment="1">
      <alignment horizontal="left"/>
    </xf>
    <xf numFmtId="3" fontId="17" fillId="0" borderId="21" xfId="2" quotePrefix="1" applyNumberFormat="1" applyFont="1" applyFill="1" applyBorder="1" applyAlignment="1">
      <alignment horizontal="left"/>
    </xf>
    <xf numFmtId="3" fontId="17" fillId="0" borderId="21" xfId="2" applyNumberFormat="1" applyFont="1" applyFill="1" applyBorder="1" applyAlignment="1">
      <alignment horizontal="left"/>
    </xf>
    <xf numFmtId="3" fontId="15" fillId="6" borderId="21" xfId="2" applyNumberFormat="1" applyFont="1" applyFill="1" applyBorder="1" applyAlignment="1">
      <alignment horizontal="left"/>
    </xf>
    <xf numFmtId="3" fontId="16" fillId="0" borderId="21" xfId="2" applyNumberFormat="1" applyFont="1" applyFill="1" applyBorder="1"/>
    <xf numFmtId="3" fontId="15" fillId="6" borderId="21" xfId="2" quotePrefix="1" applyNumberFormat="1" applyFont="1" applyFill="1" applyBorder="1" applyAlignment="1">
      <alignment horizontal="left"/>
    </xf>
    <xf numFmtId="3" fontId="11" fillId="0" borderId="21" xfId="2" applyNumberFormat="1" applyFont="1" applyFill="1" applyBorder="1"/>
    <xf numFmtId="3" fontId="17" fillId="0" borderId="21" xfId="2" applyNumberFormat="1" applyFont="1" applyFill="1" applyBorder="1"/>
    <xf numFmtId="3" fontId="16" fillId="0" borderId="21" xfId="2" applyNumberFormat="1" applyFont="1" applyFill="1" applyBorder="1" applyAlignment="1">
      <alignment horizontal="justify"/>
    </xf>
    <xf numFmtId="3" fontId="15" fillId="5" borderId="21" xfId="2" applyNumberFormat="1" applyFont="1" applyFill="1" applyBorder="1" applyAlignment="1">
      <alignment horizontal="left"/>
    </xf>
    <xf numFmtId="3" fontId="17" fillId="0" borderId="26" xfId="2" applyNumberFormat="1" applyFont="1" applyFill="1" applyBorder="1"/>
    <xf numFmtId="0" fontId="11" fillId="0" borderId="12" xfId="1" applyFont="1" applyBorder="1" applyAlignment="1"/>
    <xf numFmtId="0" fontId="11" fillId="0" borderId="13" xfId="1" applyFont="1" applyBorder="1" applyAlignment="1"/>
    <xf numFmtId="0" fontId="11" fillId="0" borderId="14" xfId="1" applyFont="1" applyBorder="1" applyAlignment="1"/>
    <xf numFmtId="0" fontId="11" fillId="0" borderId="15" xfId="1" applyFont="1" applyBorder="1" applyAlignment="1"/>
    <xf numFmtId="0" fontId="13" fillId="0" borderId="28" xfId="1" applyFont="1" applyFill="1" applyBorder="1" applyAlignment="1">
      <alignment horizontal="center"/>
    </xf>
    <xf numFmtId="0" fontId="13" fillId="0" borderId="29" xfId="1" applyFont="1" applyFill="1" applyBorder="1" applyAlignment="1">
      <alignment horizontal="center"/>
    </xf>
    <xf numFmtId="10" fontId="11" fillId="0" borderId="30" xfId="1" applyNumberFormat="1" applyFont="1" applyBorder="1" applyAlignment="1"/>
    <xf numFmtId="10" fontId="11" fillId="0" borderId="31" xfId="1" applyNumberFormat="1" applyFont="1" applyBorder="1" applyAlignment="1"/>
    <xf numFmtId="0" fontId="11" fillId="0" borderId="0" xfId="1" applyFont="1" applyAlignment="1">
      <alignment wrapText="1"/>
    </xf>
    <xf numFmtId="0" fontId="15" fillId="0" borderId="12" xfId="1" applyFont="1" applyFill="1" applyBorder="1" applyAlignment="1" applyProtection="1">
      <alignment horizontal="center" vertical="center" wrapText="1"/>
      <protection locked="0" hidden="1"/>
    </xf>
    <xf numFmtId="0" fontId="15" fillId="0" borderId="13" xfId="1" applyFont="1" applyFill="1" applyBorder="1" applyAlignment="1" applyProtection="1">
      <alignment horizontal="center" vertical="center" wrapText="1"/>
      <protection locked="0" hidden="1"/>
    </xf>
    <xf numFmtId="3" fontId="15" fillId="5" borderId="42" xfId="2" applyNumberFormat="1" applyFont="1" applyFill="1" applyBorder="1"/>
    <xf numFmtId="3" fontId="15" fillId="6" borderId="42" xfId="2" applyNumberFormat="1" applyFont="1" applyFill="1" applyBorder="1"/>
    <xf numFmtId="3" fontId="16" fillId="0" borderId="42" xfId="2" quotePrefix="1" applyNumberFormat="1" applyFont="1" applyFill="1" applyBorder="1" applyAlignment="1">
      <alignment horizontal="left"/>
    </xf>
    <xf numFmtId="3" fontId="16" fillId="0" borderId="42" xfId="2" applyNumberFormat="1" applyFont="1" applyFill="1" applyBorder="1" applyAlignment="1">
      <alignment horizontal="left"/>
    </xf>
    <xf numFmtId="3" fontId="17" fillId="0" borderId="42" xfId="2" quotePrefix="1" applyNumberFormat="1" applyFont="1" applyFill="1" applyBorder="1" applyAlignment="1">
      <alignment horizontal="left"/>
    </xf>
    <xf numFmtId="3" fontId="15" fillId="6" borderId="42" xfId="2" applyNumberFormat="1" applyFont="1" applyFill="1" applyBorder="1" applyAlignment="1">
      <alignment horizontal="left"/>
    </xf>
    <xf numFmtId="3" fontId="16" fillId="0" borderId="42" xfId="2" applyNumberFormat="1" applyFont="1" applyFill="1" applyBorder="1"/>
    <xf numFmtId="3" fontId="15" fillId="6" borderId="42" xfId="2" quotePrefix="1" applyNumberFormat="1" applyFont="1" applyFill="1" applyBorder="1" applyAlignment="1">
      <alignment horizontal="left"/>
    </xf>
    <xf numFmtId="3" fontId="11" fillId="0" borderId="42" xfId="2" applyNumberFormat="1" applyFont="1" applyFill="1" applyBorder="1"/>
    <xf numFmtId="3" fontId="16" fillId="0" borderId="42" xfId="2" applyNumberFormat="1" applyFont="1" applyFill="1" applyBorder="1" applyAlignment="1">
      <alignment horizontal="justify"/>
    </xf>
    <xf numFmtId="3" fontId="15" fillId="5" borderId="42" xfId="2" applyNumberFormat="1" applyFont="1" applyFill="1" applyBorder="1" applyAlignment="1">
      <alignment horizontal="left"/>
    </xf>
    <xf numFmtId="0" fontId="18" fillId="0" borderId="5" xfId="0" applyFont="1" applyBorder="1" applyAlignment="1">
      <alignment vertical="center"/>
    </xf>
    <xf numFmtId="0" fontId="18" fillId="0" borderId="37" xfId="0" applyFont="1" applyBorder="1" applyAlignment="1">
      <alignment vertical="center"/>
    </xf>
    <xf numFmtId="3" fontId="17" fillId="0" borderId="42" xfId="2" applyNumberFormat="1" applyFont="1" applyFill="1" applyBorder="1"/>
    <xf numFmtId="3" fontId="17" fillId="0" borderId="43" xfId="2" applyNumberFormat="1" applyFont="1" applyFill="1" applyBorder="1"/>
    <xf numFmtId="0" fontId="15" fillId="0" borderId="30" xfId="1" applyFont="1" applyFill="1" applyBorder="1" applyAlignment="1" applyProtection="1">
      <alignment horizontal="center" vertical="center" wrapText="1"/>
      <protection locked="0" hidden="1"/>
    </xf>
    <xf numFmtId="0" fontId="15" fillId="0" borderId="32" xfId="1" applyFont="1" applyFill="1" applyBorder="1" applyAlignment="1" applyProtection="1">
      <alignment horizontal="center" vertical="center" wrapText="1"/>
      <protection locked="0" hidden="1"/>
    </xf>
    <xf numFmtId="0" fontId="15" fillId="0" borderId="39" xfId="1" applyFont="1" applyFill="1" applyBorder="1" applyAlignment="1" applyProtection="1">
      <alignment horizontal="center" vertical="center" wrapText="1"/>
      <protection locked="0" hidden="1"/>
    </xf>
    <xf numFmtId="0" fontId="19" fillId="7" borderId="1" xfId="1" applyFont="1" applyFill="1" applyBorder="1" applyAlignment="1">
      <alignment horizontal="left"/>
    </xf>
    <xf numFmtId="0" fontId="19" fillId="7" borderId="1" xfId="1" applyFont="1" applyFill="1" applyBorder="1" applyAlignment="1"/>
    <xf numFmtId="0" fontId="19" fillId="0" borderId="0" xfId="1" applyFont="1" applyAlignment="1"/>
    <xf numFmtId="0" fontId="11" fillId="0" borderId="0" xfId="1" applyFont="1" applyAlignment="1">
      <alignment horizontal="left"/>
    </xf>
    <xf numFmtId="0" fontId="16" fillId="0" borderId="0" xfId="2" applyFont="1" applyAlignment="1">
      <alignment horizontal="left"/>
    </xf>
    <xf numFmtId="0" fontId="16" fillId="0" borderId="16" xfId="2" applyFont="1" applyBorder="1" applyAlignment="1">
      <alignment horizontal="left"/>
    </xf>
    <xf numFmtId="0" fontId="16" fillId="0" borderId="21" xfId="2" applyFont="1" applyBorder="1" applyAlignment="1">
      <alignment horizontal="left"/>
    </xf>
    <xf numFmtId="0" fontId="11" fillId="0" borderId="21" xfId="1" applyFont="1" applyBorder="1" applyAlignment="1">
      <alignment horizontal="left"/>
    </xf>
    <xf numFmtId="0" fontId="11" fillId="0" borderId="44" xfId="1" applyFont="1" applyBorder="1" applyAlignment="1">
      <alignment horizontal="left"/>
    </xf>
    <xf numFmtId="0" fontId="11" fillId="0" borderId="41" xfId="1" applyFont="1" applyBorder="1" applyAlignment="1">
      <alignment horizontal="left"/>
    </xf>
    <xf numFmtId="0" fontId="11" fillId="0" borderId="27" xfId="1" applyFont="1" applyBorder="1" applyAlignment="1">
      <alignment horizontal="left"/>
    </xf>
    <xf numFmtId="0" fontId="11" fillId="0" borderId="16" xfId="1" applyFont="1" applyBorder="1" applyAlignment="1">
      <alignment horizontal="left"/>
    </xf>
    <xf numFmtId="0" fontId="11" fillId="0" borderId="26" xfId="1" applyFont="1" applyBorder="1" applyAlignment="1">
      <alignment horizontal="left"/>
    </xf>
    <xf numFmtId="171" fontId="13" fillId="0" borderId="0" xfId="1" applyNumberFormat="1" applyFont="1" applyAlignment="1"/>
    <xf numFmtId="0" fontId="20" fillId="0" borderId="0" xfId="1" applyFont="1" applyAlignment="1"/>
    <xf numFmtId="0" fontId="21" fillId="0" borderId="0" xfId="1" applyFont="1" applyAlignment="1"/>
    <xf numFmtId="10" fontId="11" fillId="8" borderId="30" xfId="1" applyNumberFormat="1" applyFont="1" applyFill="1" applyBorder="1" applyAlignment="1"/>
    <xf numFmtId="10" fontId="11" fillId="8" borderId="31" xfId="1" applyNumberFormat="1" applyFont="1" applyFill="1" applyBorder="1" applyAlignment="1"/>
    <xf numFmtId="0" fontId="13" fillId="8" borderId="28" xfId="1" applyFont="1" applyFill="1" applyBorder="1" applyAlignment="1">
      <alignment horizontal="center"/>
    </xf>
    <xf numFmtId="0" fontId="13" fillId="8" borderId="29" xfId="1" applyFont="1" applyFill="1" applyBorder="1" applyAlignment="1">
      <alignment horizontal="center"/>
    </xf>
    <xf numFmtId="0" fontId="13" fillId="9" borderId="28" xfId="1" applyFont="1" applyFill="1" applyBorder="1" applyAlignment="1">
      <alignment horizontal="center"/>
    </xf>
    <xf numFmtId="0" fontId="13" fillId="9" borderId="29" xfId="1" applyFont="1" applyFill="1" applyBorder="1" applyAlignment="1">
      <alignment horizontal="center"/>
    </xf>
    <xf numFmtId="10" fontId="11" fillId="9" borderId="30" xfId="1" applyNumberFormat="1" applyFont="1" applyFill="1" applyBorder="1" applyAlignment="1"/>
    <xf numFmtId="10" fontId="11" fillId="9" borderId="31" xfId="1" applyNumberFormat="1" applyFont="1" applyFill="1" applyBorder="1" applyAlignment="1"/>
    <xf numFmtId="10" fontId="11" fillId="9" borderId="0" xfId="1" applyNumberFormat="1" applyFont="1" applyFill="1" applyBorder="1" applyAlignment="1"/>
    <xf numFmtId="0" fontId="11" fillId="9" borderId="0" xfId="1" applyFont="1" applyFill="1" applyAlignment="1"/>
    <xf numFmtId="3" fontId="24" fillId="0" borderId="21" xfId="33" applyNumberFormat="1" applyFont="1" applyBorder="1" applyAlignment="1">
      <alignment horizontal="right" vertical="top" wrapText="1"/>
    </xf>
    <xf numFmtId="0" fontId="22" fillId="0" borderId="21" xfId="1" applyFont="1" applyBorder="1" applyAlignment="1"/>
    <xf numFmtId="3" fontId="24" fillId="0" borderId="21" xfId="0" applyNumberFormat="1" applyFont="1" applyFill="1" applyBorder="1" applyAlignment="1" applyProtection="1">
      <alignment vertical="top"/>
    </xf>
    <xf numFmtId="3" fontId="26" fillId="0" borderId="21" xfId="2" applyNumberFormat="1" applyFont="1" applyFill="1" applyBorder="1" applyAlignment="1">
      <alignment horizontal="left"/>
    </xf>
    <xf numFmtId="0" fontId="11" fillId="0" borderId="21" xfId="1" applyFont="1" applyBorder="1" applyAlignment="1"/>
    <xf numFmtId="3" fontId="29" fillId="0" borderId="21" xfId="33" applyNumberFormat="1" applyFont="1" applyBorder="1" applyAlignment="1">
      <alignment horizontal="right" vertical="top" wrapText="1"/>
    </xf>
    <xf numFmtId="3" fontId="22" fillId="0" borderId="21" xfId="1" applyNumberFormat="1" applyFont="1" applyBorder="1" applyAlignment="1"/>
    <xf numFmtId="3" fontId="24" fillId="0" borderId="21" xfId="33" applyNumberFormat="1" applyFont="1" applyBorder="1">
      <alignment vertical="top"/>
    </xf>
    <xf numFmtId="0" fontId="22" fillId="0" borderId="26" xfId="1" applyFont="1" applyBorder="1" applyAlignment="1"/>
    <xf numFmtId="0" fontId="11" fillId="0" borderId="26" xfId="1" applyFont="1" applyBorder="1" applyAlignment="1"/>
    <xf numFmtId="3" fontId="25" fillId="0" borderId="45" xfId="2" quotePrefix="1" applyNumberFormat="1" applyFont="1" applyFill="1" applyBorder="1" applyAlignment="1">
      <alignment horizontal="left"/>
    </xf>
    <xf numFmtId="3" fontId="25" fillId="0" borderId="45" xfId="2" applyNumberFormat="1" applyFont="1" applyFill="1" applyBorder="1" applyAlignment="1">
      <alignment horizontal="left"/>
    </xf>
    <xf numFmtId="3" fontId="26" fillId="0" borderId="45" xfId="2" quotePrefix="1" applyNumberFormat="1" applyFont="1" applyFill="1" applyBorder="1" applyAlignment="1">
      <alignment horizontal="left"/>
    </xf>
    <xf numFmtId="3" fontId="26" fillId="0" borderId="45" xfId="2" applyNumberFormat="1" applyFont="1" applyFill="1" applyBorder="1" applyAlignment="1">
      <alignment horizontal="left"/>
    </xf>
    <xf numFmtId="3" fontId="25" fillId="0" borderId="45" xfId="2" applyNumberFormat="1" applyFont="1" applyFill="1" applyBorder="1"/>
    <xf numFmtId="3" fontId="28" fillId="0" borderId="45" xfId="2" applyNumberFormat="1" applyFont="1" applyFill="1" applyBorder="1"/>
    <xf numFmtId="3" fontId="26" fillId="0" borderId="45" xfId="2" applyNumberFormat="1" applyFont="1" applyFill="1" applyBorder="1"/>
    <xf numFmtId="3" fontId="25" fillId="0" borderId="45" xfId="2" applyNumberFormat="1" applyFont="1" applyFill="1" applyBorder="1" applyAlignment="1">
      <alignment horizontal="justify"/>
    </xf>
    <xf numFmtId="3" fontId="27" fillId="0" borderId="45" xfId="2" applyNumberFormat="1" applyFont="1" applyFill="1" applyBorder="1" applyAlignment="1">
      <alignment horizontal="left"/>
    </xf>
    <xf numFmtId="3" fontId="27" fillId="0" borderId="45" xfId="2" applyNumberFormat="1" applyFont="1" applyFill="1" applyBorder="1"/>
    <xf numFmtId="0" fontId="11" fillId="0" borderId="0" xfId="1" applyFont="1" applyFill="1" applyAlignment="1"/>
    <xf numFmtId="0" fontId="11" fillId="0" borderId="45" xfId="1" applyFont="1" applyFill="1" applyBorder="1" applyAlignment="1"/>
    <xf numFmtId="3" fontId="27" fillId="0" borderId="45" xfId="2" quotePrefix="1" applyNumberFormat="1" applyFont="1" applyFill="1" applyBorder="1" applyAlignment="1">
      <alignment horizontal="left"/>
    </xf>
    <xf numFmtId="3" fontId="11" fillId="0" borderId="22" xfId="1" applyNumberFormat="1" applyFont="1" applyBorder="1" applyAlignment="1"/>
    <xf numFmtId="3" fontId="11" fillId="0" borderId="17" xfId="1" applyNumberFormat="1" applyFont="1" applyBorder="1" applyAlignment="1"/>
    <xf numFmtId="3" fontId="22" fillId="0" borderId="16" xfId="1" applyNumberFormat="1" applyFont="1" applyBorder="1" applyAlignment="1"/>
    <xf numFmtId="3" fontId="22" fillId="0" borderId="21" xfId="33" applyNumberFormat="1" applyFont="1" applyBorder="1" applyAlignment="1">
      <alignment horizontal="right" vertical="top" wrapText="1"/>
    </xf>
    <xf numFmtId="0" fontId="22" fillId="0" borderId="21" xfId="33" applyFont="1" applyBorder="1" applyAlignment="1">
      <alignment vertical="top" wrapText="1"/>
    </xf>
    <xf numFmtId="0" fontId="22" fillId="0" borderId="21" xfId="33" applyFont="1" applyBorder="1" applyAlignment="1">
      <alignment vertical="top" wrapText="1" readingOrder="1"/>
    </xf>
    <xf numFmtId="3" fontId="22" fillId="0" borderId="21" xfId="0" applyNumberFormat="1" applyFont="1" applyFill="1" applyBorder="1" applyAlignment="1" applyProtection="1">
      <alignment vertical="top"/>
    </xf>
    <xf numFmtId="3" fontId="22" fillId="0" borderId="21" xfId="33" applyNumberFormat="1" applyFont="1" applyBorder="1">
      <alignment vertical="top"/>
    </xf>
    <xf numFmtId="3" fontId="22" fillId="0" borderId="21" xfId="0" applyNumberFormat="1" applyFont="1" applyFill="1" applyBorder="1" applyAlignment="1" applyProtection="1">
      <alignment horizontal="right" vertical="top" wrapText="1"/>
    </xf>
    <xf numFmtId="3" fontId="11" fillId="9" borderId="0" xfId="1" applyNumberFormat="1" applyFont="1" applyFill="1" applyBorder="1" applyAlignment="1"/>
    <xf numFmtId="3" fontId="11" fillId="0" borderId="0" xfId="1" applyNumberFormat="1" applyFont="1" applyBorder="1" applyAlignment="1"/>
    <xf numFmtId="3" fontId="11" fillId="0" borderId="0" xfId="1" applyNumberFormat="1" applyFont="1" applyAlignment="1"/>
    <xf numFmtId="10" fontId="11" fillId="0" borderId="28" xfId="1" applyNumberFormat="1" applyFont="1" applyBorder="1" applyAlignment="1"/>
    <xf numFmtId="10" fontId="11" fillId="0" borderId="29" xfId="1" applyNumberFormat="1" applyFont="1" applyBorder="1" applyAlignment="1"/>
    <xf numFmtId="0" fontId="13" fillId="0" borderId="46" xfId="1" applyFont="1" applyFill="1" applyBorder="1" applyAlignment="1">
      <alignment horizontal="center"/>
    </xf>
    <xf numFmtId="10" fontId="11" fillId="0" borderId="46" xfId="1" applyNumberFormat="1" applyFont="1" applyBorder="1" applyAlignment="1"/>
    <xf numFmtId="10" fontId="11" fillId="0" borderId="17" xfId="1" applyNumberFormat="1" applyFont="1" applyBorder="1" applyAlignment="1"/>
    <xf numFmtId="10" fontId="11" fillId="0" borderId="16" xfId="1" applyNumberFormat="1" applyFont="1" applyBorder="1" applyAlignment="1"/>
    <xf numFmtId="10" fontId="11" fillId="0" borderId="21" xfId="1" applyNumberFormat="1" applyFont="1" applyBorder="1" applyAlignment="1"/>
    <xf numFmtId="10" fontId="11" fillId="0" borderId="26" xfId="1" applyNumberFormat="1" applyFont="1" applyBorder="1" applyAlignment="1"/>
    <xf numFmtId="4" fontId="11" fillId="0" borderId="16" xfId="1" applyNumberFormat="1" applyFont="1" applyBorder="1" applyAlignment="1"/>
    <xf numFmtId="4" fontId="11" fillId="0" borderId="21" xfId="1" applyNumberFormat="1" applyFont="1" applyBorder="1" applyAlignment="1"/>
    <xf numFmtId="3" fontId="11" fillId="0" borderId="21" xfId="1" applyNumberFormat="1" applyFont="1" applyBorder="1" applyAlignment="1"/>
    <xf numFmtId="3" fontId="19" fillId="7" borderId="1" xfId="1" applyNumberFormat="1" applyFont="1" applyFill="1" applyBorder="1" applyAlignment="1"/>
    <xf numFmtId="3" fontId="23" fillId="0" borderId="41" xfId="0" applyNumberFormat="1" applyFont="1" applyBorder="1" applyAlignment="1">
      <alignment horizontal="right" vertical="top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38" xfId="1" applyFont="1" applyFill="1" applyBorder="1" applyAlignment="1">
      <alignment horizontal="center" vertical="center" wrapText="1"/>
    </xf>
    <xf numFmtId="0" fontId="13" fillId="0" borderId="40" xfId="1" applyFont="1" applyFill="1" applyBorder="1" applyAlignment="1">
      <alignment horizontal="center" vertical="center" wrapText="1"/>
    </xf>
    <xf numFmtId="0" fontId="13" fillId="0" borderId="11" xfId="1" applyFont="1" applyFill="1" applyBorder="1" applyAlignment="1">
      <alignment horizontal="center" vertical="center" wrapText="1"/>
    </xf>
    <xf numFmtId="0" fontId="13" fillId="0" borderId="33" xfId="1" applyFont="1" applyFill="1" applyBorder="1" applyAlignment="1">
      <alignment horizontal="center" vertical="center" wrapText="1"/>
    </xf>
    <xf numFmtId="0" fontId="13" fillId="0" borderId="37" xfId="1" applyFont="1" applyFill="1" applyBorder="1" applyAlignment="1">
      <alignment horizontal="center" vertical="center" wrapText="1"/>
    </xf>
    <xf numFmtId="0" fontId="15" fillId="3" borderId="3" xfId="1" applyFont="1" applyFill="1" applyBorder="1" applyAlignment="1" applyProtection="1">
      <alignment horizontal="center"/>
      <protection locked="0" hidden="1"/>
    </xf>
    <xf numFmtId="0" fontId="15" fillId="3" borderId="4" xfId="1" applyFont="1" applyFill="1" applyBorder="1" applyAlignment="1" applyProtection="1">
      <alignment horizontal="center"/>
      <protection locked="0" hidden="1"/>
    </xf>
    <xf numFmtId="0" fontId="15" fillId="3" borderId="5" xfId="1" applyFont="1" applyFill="1" applyBorder="1" applyAlignment="1" applyProtection="1">
      <alignment horizontal="center"/>
      <protection locked="0" hidden="1"/>
    </xf>
    <xf numFmtId="0" fontId="15" fillId="0" borderId="3" xfId="1" applyFont="1" applyFill="1" applyBorder="1" applyAlignment="1" applyProtection="1">
      <alignment horizontal="center"/>
      <protection locked="0" hidden="1"/>
    </xf>
    <xf numFmtId="0" fontId="15" fillId="0" borderId="5" xfId="1" applyFont="1" applyFill="1" applyBorder="1" applyAlignment="1" applyProtection="1">
      <alignment horizontal="center"/>
      <protection locked="0" hidden="1"/>
    </xf>
    <xf numFmtId="0" fontId="11" fillId="3" borderId="34" xfId="1" applyFont="1" applyFill="1" applyBorder="1" applyAlignment="1">
      <alignment horizontal="left" vertical="center"/>
    </xf>
    <xf numFmtId="0" fontId="11" fillId="3" borderId="35" xfId="1" applyFont="1" applyFill="1" applyBorder="1" applyAlignment="1">
      <alignment horizontal="left" vertical="center"/>
    </xf>
    <xf numFmtId="0" fontId="11" fillId="3" borderId="36" xfId="1" applyFont="1" applyFill="1" applyBorder="1" applyAlignment="1">
      <alignment horizontal="left" vertical="center"/>
    </xf>
    <xf numFmtId="0" fontId="13" fillId="3" borderId="34" xfId="1" applyFont="1" applyFill="1" applyBorder="1" applyAlignment="1">
      <alignment horizontal="center" vertical="center"/>
    </xf>
    <xf numFmtId="0" fontId="13" fillId="3" borderId="35" xfId="1" applyFont="1" applyFill="1" applyBorder="1" applyAlignment="1">
      <alignment horizontal="center" vertical="center"/>
    </xf>
    <xf numFmtId="0" fontId="13" fillId="3" borderId="36" xfId="1" applyFont="1" applyFill="1" applyBorder="1" applyAlignment="1">
      <alignment horizontal="center" vertical="center"/>
    </xf>
    <xf numFmtId="0" fontId="13" fillId="8" borderId="2" xfId="1" applyFont="1" applyFill="1" applyBorder="1" applyAlignment="1">
      <alignment horizontal="center" vertical="center" wrapText="1"/>
    </xf>
    <xf numFmtId="0" fontId="13" fillId="8" borderId="38" xfId="1" applyFont="1" applyFill="1" applyBorder="1" applyAlignment="1">
      <alignment horizontal="center" vertical="center" wrapText="1"/>
    </xf>
    <xf numFmtId="0" fontId="13" fillId="8" borderId="40" xfId="1" applyFont="1" applyFill="1" applyBorder="1" applyAlignment="1">
      <alignment horizontal="center" vertical="center" wrapText="1"/>
    </xf>
    <xf numFmtId="0" fontId="13" fillId="8" borderId="11" xfId="1" applyFont="1" applyFill="1" applyBorder="1" applyAlignment="1">
      <alignment horizontal="center" vertical="center" wrapText="1"/>
    </xf>
    <xf numFmtId="0" fontId="13" fillId="8" borderId="33" xfId="1" applyFont="1" applyFill="1" applyBorder="1" applyAlignment="1">
      <alignment horizontal="center" vertical="center" wrapText="1"/>
    </xf>
    <xf numFmtId="0" fontId="13" fillId="8" borderId="37" xfId="1" applyFont="1" applyFill="1" applyBorder="1" applyAlignment="1">
      <alignment horizontal="center" vertical="center" wrapText="1"/>
    </xf>
    <xf numFmtId="0" fontId="13" fillId="9" borderId="2" xfId="1" applyFont="1" applyFill="1" applyBorder="1" applyAlignment="1">
      <alignment horizontal="center" vertical="center" wrapText="1"/>
    </xf>
    <xf numFmtId="0" fontId="13" fillId="9" borderId="38" xfId="1" applyFont="1" applyFill="1" applyBorder="1" applyAlignment="1">
      <alignment horizontal="center" vertical="center" wrapText="1"/>
    </xf>
    <xf numFmtId="0" fontId="13" fillId="9" borderId="40" xfId="1" applyFont="1" applyFill="1" applyBorder="1" applyAlignment="1">
      <alignment horizontal="center" vertical="center" wrapText="1"/>
    </xf>
    <xf numFmtId="0" fontId="13" fillId="9" borderId="11" xfId="1" applyFont="1" applyFill="1" applyBorder="1" applyAlignment="1">
      <alignment horizontal="center" vertical="center" wrapText="1"/>
    </xf>
    <xf numFmtId="0" fontId="13" fillId="9" borderId="33" xfId="1" applyFont="1" applyFill="1" applyBorder="1" applyAlignment="1">
      <alignment horizontal="center" vertical="center" wrapText="1"/>
    </xf>
    <xf numFmtId="0" fontId="13" fillId="9" borderId="37" xfId="1" applyFont="1" applyFill="1" applyBorder="1" applyAlignment="1">
      <alignment horizontal="center" vertical="center" wrapText="1"/>
    </xf>
    <xf numFmtId="0" fontId="13" fillId="3" borderId="34" xfId="1" applyFont="1" applyFill="1" applyBorder="1" applyAlignment="1">
      <alignment horizontal="left" vertical="center"/>
    </xf>
    <xf numFmtId="0" fontId="13" fillId="3" borderId="35" xfId="1" applyFont="1" applyFill="1" applyBorder="1" applyAlignment="1">
      <alignment horizontal="left" vertical="center"/>
    </xf>
    <xf numFmtId="0" fontId="13" fillId="3" borderId="36" xfId="1" applyFont="1" applyFill="1" applyBorder="1" applyAlignment="1">
      <alignment horizontal="left" vertical="center"/>
    </xf>
    <xf numFmtId="0" fontId="15" fillId="0" borderId="6" xfId="1" applyFont="1" applyFill="1" applyBorder="1" applyAlignment="1" applyProtection="1">
      <alignment horizontal="center"/>
      <protection locked="0" hidden="1"/>
    </xf>
    <xf numFmtId="0" fontId="15" fillId="0" borderId="7" xfId="1" applyFont="1" applyFill="1" applyBorder="1" applyAlignment="1" applyProtection="1">
      <alignment horizontal="center"/>
      <protection locked="0" hidden="1"/>
    </xf>
    <xf numFmtId="0" fontId="15" fillId="0" borderId="8" xfId="1" applyFont="1" applyFill="1" applyBorder="1" applyAlignment="1" applyProtection="1">
      <alignment horizontal="center"/>
      <protection locked="0" hidden="1"/>
    </xf>
    <xf numFmtId="0" fontId="13" fillId="0" borderId="9" xfId="1" applyFont="1" applyBorder="1" applyAlignment="1">
      <alignment horizontal="center"/>
    </xf>
    <xf numFmtId="0" fontId="13" fillId="0" borderId="10" xfId="1" applyFont="1" applyBorder="1" applyAlignment="1">
      <alignment horizontal="center"/>
    </xf>
  </cellXfs>
  <cellStyles count="34">
    <cellStyle name="‚" xfId="3"/>
    <cellStyle name="„" xfId="4"/>
    <cellStyle name="€" xfId="5"/>
    <cellStyle name="…" xfId="6"/>
    <cellStyle name="†" xfId="7"/>
    <cellStyle name="‡" xfId="8"/>
    <cellStyle name="" xfId="9"/>
    <cellStyle name="Euro" xfId="10"/>
    <cellStyle name="ƒ" xfId="11"/>
    <cellStyle name="Hipervínculo 2" xfId="12"/>
    <cellStyle name="Millares [0] 2" xfId="13"/>
    <cellStyle name="Millares 10" xfId="14"/>
    <cellStyle name="Millares 2" xfId="15"/>
    <cellStyle name="Millares 3" xfId="16"/>
    <cellStyle name="Millares 4" xfId="17"/>
    <cellStyle name="Millares 5" xfId="18"/>
    <cellStyle name="Millares 6" xfId="19"/>
    <cellStyle name="Millares 7" xfId="20"/>
    <cellStyle name="Millares 8" xfId="21"/>
    <cellStyle name="Millares 9" xfId="22"/>
    <cellStyle name="Moneda 2" xfId="23"/>
    <cellStyle name="Normal" xfId="0" builtinId="0"/>
    <cellStyle name="Normal 2" xfId="2"/>
    <cellStyle name="Normal 2 4" xfId="33"/>
    <cellStyle name="Normal 3" xfId="1"/>
    <cellStyle name="Normal 4" xfId="24"/>
    <cellStyle name="Normal 4 2" xfId="25"/>
    <cellStyle name="Normal 5" xfId="26"/>
    <cellStyle name="Normal 6" xfId="27"/>
    <cellStyle name="Porcentaje 2" xfId="28"/>
    <cellStyle name="Porcentaje 3" xfId="29"/>
    <cellStyle name="Porcentual 2" xfId="30"/>
    <cellStyle name="Porcentual 3" xfId="31"/>
    <cellStyle name="þ_x001d_ð'_x000c_ïþ÷_x000c_âþU_x0001_´_x0006__x0009__x0008__x0007__x0001__x0001_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1</xdr:col>
      <xdr:colOff>4324350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48050" y="9525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0"/>
          <a:ext cx="23050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1</xdr:col>
      <xdr:colOff>4324350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00475" y="95250"/>
          <a:ext cx="1638300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81075" y="0"/>
          <a:ext cx="23050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1</xdr:col>
      <xdr:colOff>4324350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67125" y="95250"/>
          <a:ext cx="1638300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0625" y="0"/>
          <a:ext cx="23050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1</xdr:col>
      <xdr:colOff>4324350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6675" y="95250"/>
          <a:ext cx="115252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M263"/>
  <sheetViews>
    <sheetView topLeftCell="B148" zoomScaleNormal="100" workbookViewId="0">
      <pane xSplit="1" ySplit="3" topLeftCell="G151" activePane="bottomRight" state="frozen"/>
      <selection activeCell="B148" sqref="B148"/>
      <selection pane="topRight" activeCell="C148" sqref="C148"/>
      <selection pane="bottomLeft" activeCell="B151" sqref="B151"/>
      <selection pane="bottomRight" activeCell="J185" sqref="J185:J186"/>
    </sheetView>
  </sheetViews>
  <sheetFormatPr baseColWidth="10" defaultColWidth="11.44140625" defaultRowHeight="10.199999999999999"/>
  <cols>
    <col min="1" max="1" width="16.6640625" style="65" customWidth="1"/>
    <col min="2" max="2" width="66.44140625" style="1" bestFit="1" customWidth="1"/>
    <col min="3" max="6" width="14.44140625" style="1" customWidth="1"/>
    <col min="7" max="7" width="15.88671875" style="1" customWidth="1"/>
    <col min="8" max="8" width="14" style="1" customWidth="1"/>
    <col min="9" max="19" width="11.33203125" style="1" customWidth="1"/>
    <col min="20" max="21" width="15.5546875" style="1" customWidth="1"/>
    <col min="22" max="16384" width="11.44140625" style="1"/>
  </cols>
  <sheetData>
    <row r="1" spans="1:13">
      <c r="B1" s="2"/>
      <c r="M1" s="5" t="s">
        <v>293</v>
      </c>
    </row>
    <row r="2" spans="1:13">
      <c r="M2" s="75">
        <v>1.1181999999999999</v>
      </c>
    </row>
    <row r="3" spans="1:13">
      <c r="M3" s="75">
        <v>1.0962745098039215</v>
      </c>
    </row>
    <row r="4" spans="1:13" ht="10.8" thickBot="1">
      <c r="M4" s="75">
        <v>1.0625237552261497</v>
      </c>
    </row>
    <row r="5" spans="1:13" ht="10.8" thickBot="1">
      <c r="B5" s="3" t="s">
        <v>0</v>
      </c>
      <c r="M5" s="75">
        <v>1.0243679003297912</v>
      </c>
    </row>
    <row r="6" spans="1:13">
      <c r="C6" s="4" t="s">
        <v>1</v>
      </c>
      <c r="M6" s="75">
        <v>1</v>
      </c>
    </row>
    <row r="7" spans="1:13">
      <c r="C7" s="4" t="s">
        <v>3</v>
      </c>
    </row>
    <row r="8" spans="1:13" ht="15.6">
      <c r="B8" s="77" t="s">
        <v>294</v>
      </c>
      <c r="C8" s="4" t="s">
        <v>4</v>
      </c>
    </row>
    <row r="11" spans="1:13" ht="10.8" thickBot="1"/>
    <row r="12" spans="1:13" ht="15" customHeight="1" thickBot="1">
      <c r="A12" s="147" t="s">
        <v>224</v>
      </c>
      <c r="B12" s="150" t="s">
        <v>223</v>
      </c>
      <c r="C12" s="142" t="s">
        <v>5</v>
      </c>
      <c r="D12" s="143"/>
      <c r="E12" s="143"/>
      <c r="F12" s="143"/>
      <c r="G12" s="143"/>
      <c r="H12" s="143"/>
      <c r="I12" s="143"/>
      <c r="J12" s="143"/>
      <c r="K12" s="143"/>
      <c r="L12" s="144"/>
    </row>
    <row r="13" spans="1:13" ht="15.75" customHeight="1" thickBot="1">
      <c r="A13" s="148"/>
      <c r="B13" s="151"/>
      <c r="C13" s="145">
        <v>2008</v>
      </c>
      <c r="D13" s="146"/>
      <c r="E13" s="145">
        <v>2009</v>
      </c>
      <c r="F13" s="146"/>
      <c r="G13" s="145">
        <v>2010</v>
      </c>
      <c r="H13" s="146"/>
      <c r="I13" s="145">
        <v>2011</v>
      </c>
      <c r="J13" s="146"/>
      <c r="K13" s="145">
        <v>2012</v>
      </c>
      <c r="L13" s="146"/>
      <c r="M13" s="122"/>
    </row>
    <row r="14" spans="1:13" s="41" customFormat="1" ht="10.8" thickBot="1">
      <c r="A14" s="149"/>
      <c r="B14" s="152"/>
      <c r="C14" s="61" t="s">
        <v>221</v>
      </c>
      <c r="D14" s="60" t="s">
        <v>222</v>
      </c>
      <c r="E14" s="59" t="s">
        <v>221</v>
      </c>
      <c r="F14" s="60" t="s">
        <v>222</v>
      </c>
      <c r="G14" s="59" t="s">
        <v>221</v>
      </c>
      <c r="H14" s="60" t="s">
        <v>222</v>
      </c>
      <c r="I14" s="59" t="s">
        <v>221</v>
      </c>
      <c r="J14" s="60" t="s">
        <v>222</v>
      </c>
      <c r="K14" s="59" t="s">
        <v>221</v>
      </c>
      <c r="L14" s="60" t="s">
        <v>222</v>
      </c>
    </row>
    <row r="15" spans="1:13" ht="10.8" thickBot="1">
      <c r="A15" s="66" t="s">
        <v>127</v>
      </c>
      <c r="B15" s="10" t="s">
        <v>288</v>
      </c>
      <c r="C15" s="112">
        <f>C16+C67+C106+C111+C120+C123</f>
        <v>645608088</v>
      </c>
      <c r="D15" s="112">
        <f t="shared" ref="D15:L15" si="0">D16+D67+D106+D111+D120+D123</f>
        <v>494423541</v>
      </c>
      <c r="E15" s="112">
        <f t="shared" si="0"/>
        <v>725174757</v>
      </c>
      <c r="F15" s="112">
        <f t="shared" si="0"/>
        <v>428894506.87</v>
      </c>
      <c r="G15" s="112">
        <f t="shared" si="0"/>
        <v>649986374</v>
      </c>
      <c r="H15" s="112">
        <f t="shared" si="0"/>
        <v>426240393</v>
      </c>
      <c r="I15" s="112">
        <f t="shared" si="0"/>
        <v>667257466</v>
      </c>
      <c r="J15" s="112">
        <f t="shared" si="0"/>
        <v>731438490.85000002</v>
      </c>
      <c r="K15" s="112">
        <f t="shared" si="0"/>
        <v>697156318</v>
      </c>
      <c r="L15" s="112">
        <f t="shared" si="0"/>
        <v>545526177.88</v>
      </c>
      <c r="M15" s="108"/>
    </row>
    <row r="16" spans="1:13">
      <c r="A16" s="67" t="s">
        <v>126</v>
      </c>
      <c r="B16" s="44" t="s">
        <v>13</v>
      </c>
      <c r="C16" s="111">
        <f>C17+C36+C46+C52+C61</f>
        <v>639105128</v>
      </c>
      <c r="D16" s="111">
        <f t="shared" ref="D16:L16" si="1">D17+D36+D46+D52+D61</f>
        <v>235082050</v>
      </c>
      <c r="E16" s="111">
        <f t="shared" si="1"/>
        <v>717701216</v>
      </c>
      <c r="F16" s="111">
        <f t="shared" si="1"/>
        <v>168300400</v>
      </c>
      <c r="G16" s="111">
        <f t="shared" si="1"/>
        <v>638051129</v>
      </c>
      <c r="H16" s="111">
        <f t="shared" si="1"/>
        <v>156590600</v>
      </c>
      <c r="I16" s="111">
        <f t="shared" si="1"/>
        <v>656647798</v>
      </c>
      <c r="J16" s="111">
        <f t="shared" si="1"/>
        <v>246635973</v>
      </c>
      <c r="K16" s="111">
        <f t="shared" si="1"/>
        <v>683400396</v>
      </c>
      <c r="L16" s="111">
        <f t="shared" si="1"/>
        <v>285202060</v>
      </c>
      <c r="M16" s="108"/>
    </row>
    <row r="17" spans="1:13">
      <c r="A17" s="68" t="s">
        <v>125</v>
      </c>
      <c r="B17" s="45" t="s">
        <v>14</v>
      </c>
      <c r="C17" s="111">
        <f>SUM(C18:C35)</f>
        <v>473725555</v>
      </c>
      <c r="D17" s="111">
        <f t="shared" ref="D17:L17" si="2">SUM(D18:D35)</f>
        <v>0</v>
      </c>
      <c r="E17" s="111">
        <f t="shared" si="2"/>
        <v>524099973</v>
      </c>
      <c r="F17" s="111">
        <f t="shared" si="2"/>
        <v>0</v>
      </c>
      <c r="G17" s="111">
        <f t="shared" si="2"/>
        <v>470083308</v>
      </c>
      <c r="H17" s="111">
        <f t="shared" si="2"/>
        <v>0</v>
      </c>
      <c r="I17" s="111">
        <f t="shared" si="2"/>
        <v>475142260</v>
      </c>
      <c r="J17" s="111">
        <f t="shared" si="2"/>
        <v>0</v>
      </c>
      <c r="K17" s="111">
        <f t="shared" si="2"/>
        <v>498574502</v>
      </c>
      <c r="L17" s="111">
        <f t="shared" si="2"/>
        <v>0</v>
      </c>
      <c r="M17" s="109"/>
    </row>
    <row r="18" spans="1:13" ht="13.8">
      <c r="A18" s="68" t="s">
        <v>107</v>
      </c>
      <c r="B18" s="46" t="s">
        <v>15</v>
      </c>
      <c r="C18" s="88">
        <v>341216137</v>
      </c>
      <c r="D18" s="92">
        <v>0</v>
      </c>
      <c r="E18" s="88">
        <v>387752272</v>
      </c>
      <c r="F18" s="92">
        <v>0</v>
      </c>
      <c r="G18" s="88">
        <v>349209502</v>
      </c>
      <c r="H18" s="92">
        <v>0</v>
      </c>
      <c r="I18" s="88">
        <v>348918727</v>
      </c>
      <c r="J18" s="92">
        <v>0</v>
      </c>
      <c r="K18" s="88">
        <v>364885660</v>
      </c>
      <c r="L18" s="92">
        <v>0</v>
      </c>
      <c r="M18" s="98"/>
    </row>
    <row r="19" spans="1:13" ht="13.8">
      <c r="A19" s="69" t="s">
        <v>108</v>
      </c>
      <c r="B19" s="47" t="s">
        <v>16</v>
      </c>
      <c r="C19" s="88">
        <v>0</v>
      </c>
      <c r="D19" s="92">
        <v>0</v>
      </c>
      <c r="E19" s="89">
        <v>0</v>
      </c>
      <c r="F19" s="92">
        <v>0</v>
      </c>
      <c r="G19" s="89">
        <v>0</v>
      </c>
      <c r="H19" s="92">
        <v>0</v>
      </c>
      <c r="I19" s="93">
        <v>0</v>
      </c>
      <c r="J19" s="92">
        <v>0</v>
      </c>
      <c r="K19" s="89">
        <v>0</v>
      </c>
      <c r="L19" s="92">
        <v>0</v>
      </c>
      <c r="M19" s="99"/>
    </row>
    <row r="20" spans="1:13" ht="13.8">
      <c r="A20" s="68" t="s">
        <v>109</v>
      </c>
      <c r="B20" s="46" t="s">
        <v>17</v>
      </c>
      <c r="C20" s="88">
        <v>0</v>
      </c>
      <c r="D20" s="92">
        <v>0</v>
      </c>
      <c r="E20" s="89">
        <v>0</v>
      </c>
      <c r="F20" s="92">
        <v>0</v>
      </c>
      <c r="G20" s="89">
        <v>0</v>
      </c>
      <c r="H20" s="92">
        <v>0</v>
      </c>
      <c r="I20" s="89">
        <v>0</v>
      </c>
      <c r="J20" s="92">
        <v>0</v>
      </c>
      <c r="K20" s="89">
        <v>0</v>
      </c>
      <c r="L20" s="92">
        <v>0</v>
      </c>
      <c r="M20" s="99"/>
    </row>
    <row r="21" spans="1:13" ht="13.8">
      <c r="A21" s="68" t="s">
        <v>110</v>
      </c>
      <c r="B21" s="46" t="s">
        <v>18</v>
      </c>
      <c r="C21" s="88">
        <v>66780</v>
      </c>
      <c r="D21" s="92">
        <v>0</v>
      </c>
      <c r="E21" s="89">
        <v>0</v>
      </c>
      <c r="F21" s="92">
        <v>0</v>
      </c>
      <c r="G21" s="89">
        <v>0</v>
      </c>
      <c r="H21" s="92">
        <v>0</v>
      </c>
      <c r="I21" s="89">
        <v>0</v>
      </c>
      <c r="J21" s="92">
        <v>0</v>
      </c>
      <c r="K21" s="89">
        <v>0</v>
      </c>
      <c r="L21" s="92">
        <v>0</v>
      </c>
      <c r="M21" s="98"/>
    </row>
    <row r="22" spans="1:13" ht="13.8">
      <c r="A22" s="68" t="s">
        <v>111</v>
      </c>
      <c r="B22" s="46" t="s">
        <v>19</v>
      </c>
      <c r="C22" s="88">
        <v>1678711</v>
      </c>
      <c r="D22" s="92">
        <v>0</v>
      </c>
      <c r="E22" s="88">
        <v>2697794</v>
      </c>
      <c r="F22" s="92">
        <v>0</v>
      </c>
      <c r="G22" s="88">
        <v>1978608</v>
      </c>
      <c r="H22" s="92">
        <v>0</v>
      </c>
      <c r="I22" s="88">
        <v>1818952</v>
      </c>
      <c r="J22" s="92">
        <v>0</v>
      </c>
      <c r="K22" s="88">
        <v>2041344</v>
      </c>
      <c r="L22" s="92">
        <v>0</v>
      </c>
      <c r="M22" s="98"/>
    </row>
    <row r="23" spans="1:13" ht="13.8">
      <c r="A23" s="68" t="s">
        <v>112</v>
      </c>
      <c r="B23" s="47" t="s">
        <v>20</v>
      </c>
      <c r="C23" s="88">
        <v>8491818</v>
      </c>
      <c r="D23" s="92">
        <v>0</v>
      </c>
      <c r="E23" s="88">
        <v>9380478</v>
      </c>
      <c r="F23" s="92">
        <v>0</v>
      </c>
      <c r="G23" s="88">
        <v>11290370</v>
      </c>
      <c r="H23" s="92">
        <v>0</v>
      </c>
      <c r="I23" s="88">
        <v>10078204</v>
      </c>
      <c r="J23" s="92">
        <v>0</v>
      </c>
      <c r="K23" s="88">
        <v>9607447</v>
      </c>
      <c r="L23" s="92">
        <v>0</v>
      </c>
      <c r="M23" s="98"/>
    </row>
    <row r="24" spans="1:13" ht="13.8">
      <c r="A24" s="68" t="s">
        <v>113</v>
      </c>
      <c r="B24" s="47" t="s">
        <v>21</v>
      </c>
      <c r="C24" s="88">
        <v>0</v>
      </c>
      <c r="D24" s="92">
        <v>0</v>
      </c>
      <c r="E24" s="89">
        <v>0</v>
      </c>
      <c r="F24" s="92">
        <v>0</v>
      </c>
      <c r="G24" s="89">
        <v>0</v>
      </c>
      <c r="H24" s="92">
        <v>0</v>
      </c>
      <c r="I24" s="89">
        <v>0</v>
      </c>
      <c r="J24" s="92">
        <v>0</v>
      </c>
      <c r="K24" s="89">
        <v>0</v>
      </c>
      <c r="L24" s="92">
        <v>0</v>
      </c>
      <c r="M24" s="99"/>
    </row>
    <row r="25" spans="1:13" ht="13.8">
      <c r="A25" s="68" t="s">
        <v>113</v>
      </c>
      <c r="B25" s="47" t="s">
        <v>22</v>
      </c>
      <c r="C25" s="88">
        <v>27533669</v>
      </c>
      <c r="D25" s="92">
        <v>0</v>
      </c>
      <c r="E25" s="88">
        <v>18601544</v>
      </c>
      <c r="F25" s="92">
        <v>0</v>
      </c>
      <c r="G25" s="88">
        <v>16625463</v>
      </c>
      <c r="H25" s="92">
        <v>0</v>
      </c>
      <c r="I25" s="88">
        <v>17376609</v>
      </c>
      <c r="J25" s="92">
        <v>0</v>
      </c>
      <c r="K25" s="88">
        <v>18494010</v>
      </c>
      <c r="L25" s="92">
        <v>0</v>
      </c>
      <c r="M25" s="98"/>
    </row>
    <row r="26" spans="1:13" ht="13.8">
      <c r="A26" s="68" t="s">
        <v>114</v>
      </c>
      <c r="B26" s="46" t="s">
        <v>23</v>
      </c>
      <c r="C26" s="88">
        <v>36778722</v>
      </c>
      <c r="D26" s="92">
        <v>0</v>
      </c>
      <c r="E26" s="88">
        <v>42382342</v>
      </c>
      <c r="F26" s="92">
        <v>0</v>
      </c>
      <c r="G26" s="88">
        <v>38133835</v>
      </c>
      <c r="H26" s="92">
        <v>0</v>
      </c>
      <c r="I26" s="88">
        <v>39105763</v>
      </c>
      <c r="J26" s="92">
        <v>0</v>
      </c>
      <c r="K26" s="88">
        <v>40134036</v>
      </c>
      <c r="L26" s="92">
        <v>0</v>
      </c>
      <c r="M26" s="98"/>
    </row>
    <row r="27" spans="1:13" ht="13.8">
      <c r="A27" s="68" t="s">
        <v>115</v>
      </c>
      <c r="B27" s="46" t="s">
        <v>24</v>
      </c>
      <c r="C27" s="88">
        <v>20303475</v>
      </c>
      <c r="D27" s="92">
        <v>0</v>
      </c>
      <c r="E27" s="88">
        <v>22861416</v>
      </c>
      <c r="F27" s="92">
        <v>0</v>
      </c>
      <c r="G27" s="88">
        <v>17223597</v>
      </c>
      <c r="H27" s="92">
        <v>0</v>
      </c>
      <c r="I27" s="88">
        <v>18526269</v>
      </c>
      <c r="J27" s="92">
        <v>0</v>
      </c>
      <c r="K27" s="88">
        <v>20955838</v>
      </c>
      <c r="L27" s="92">
        <v>0</v>
      </c>
      <c r="M27" s="98"/>
    </row>
    <row r="28" spans="1:13" ht="13.8">
      <c r="A28" s="68" t="s">
        <v>116</v>
      </c>
      <c r="B28" s="46" t="s">
        <v>25</v>
      </c>
      <c r="C28" s="88">
        <v>0</v>
      </c>
      <c r="D28" s="92">
        <v>0</v>
      </c>
      <c r="E28" s="89">
        <v>0</v>
      </c>
      <c r="F28" s="92">
        <v>0</v>
      </c>
      <c r="G28" s="89">
        <v>0</v>
      </c>
      <c r="H28" s="92">
        <v>0</v>
      </c>
      <c r="I28" s="88">
        <v>0</v>
      </c>
      <c r="J28" s="92">
        <v>0</v>
      </c>
      <c r="K28" s="89">
        <v>0</v>
      </c>
      <c r="L28" s="92">
        <v>0</v>
      </c>
      <c r="M28" s="98"/>
    </row>
    <row r="29" spans="1:13" ht="13.8">
      <c r="A29" s="68" t="s">
        <v>117</v>
      </c>
      <c r="B29" s="46" t="s">
        <v>26</v>
      </c>
      <c r="C29" s="88">
        <v>0</v>
      </c>
      <c r="D29" s="92">
        <v>0</v>
      </c>
      <c r="E29" s="88">
        <v>367656</v>
      </c>
      <c r="F29" s="92">
        <v>0</v>
      </c>
      <c r="G29" s="88">
        <v>121152</v>
      </c>
      <c r="H29" s="92">
        <v>0</v>
      </c>
      <c r="I29" s="88">
        <v>121952</v>
      </c>
      <c r="J29" s="92">
        <v>0</v>
      </c>
      <c r="K29" s="89">
        <v>0</v>
      </c>
      <c r="L29" s="92">
        <v>0</v>
      </c>
      <c r="M29" s="98"/>
    </row>
    <row r="30" spans="1:13" ht="13.8">
      <c r="A30" s="69"/>
      <c r="B30" s="48" t="s">
        <v>27</v>
      </c>
      <c r="C30" s="88">
        <v>34287704</v>
      </c>
      <c r="D30" s="92">
        <v>0</v>
      </c>
      <c r="E30" s="88">
        <v>35462276</v>
      </c>
      <c r="F30" s="92">
        <v>0</v>
      </c>
      <c r="G30" s="88">
        <v>34358161</v>
      </c>
      <c r="H30" s="92">
        <v>0</v>
      </c>
      <c r="I30" s="88">
        <v>35388904</v>
      </c>
      <c r="J30" s="92">
        <v>0</v>
      </c>
      <c r="K30" s="88">
        <v>37158338</v>
      </c>
      <c r="L30" s="92">
        <v>0</v>
      </c>
      <c r="M30" s="98"/>
    </row>
    <row r="31" spans="1:13" ht="13.8">
      <c r="A31" s="69"/>
      <c r="B31" s="48" t="s">
        <v>27</v>
      </c>
      <c r="C31" s="88">
        <v>0</v>
      </c>
      <c r="D31" s="92">
        <v>0</v>
      </c>
      <c r="E31" s="89">
        <v>0</v>
      </c>
      <c r="F31" s="92">
        <v>0</v>
      </c>
      <c r="G31" s="89">
        <v>0</v>
      </c>
      <c r="H31" s="92">
        <v>0</v>
      </c>
      <c r="I31" s="89">
        <v>0</v>
      </c>
      <c r="J31" s="92">
        <v>0</v>
      </c>
      <c r="K31" s="89">
        <v>0</v>
      </c>
      <c r="L31" s="92">
        <v>0</v>
      </c>
      <c r="M31" s="100"/>
    </row>
    <row r="32" spans="1:13" ht="13.8">
      <c r="A32" s="69"/>
      <c r="B32" s="48" t="s">
        <v>27</v>
      </c>
      <c r="C32" s="88">
        <v>3368539</v>
      </c>
      <c r="D32" s="92">
        <v>0</v>
      </c>
      <c r="E32" s="88">
        <v>4594195</v>
      </c>
      <c r="F32" s="92">
        <v>0</v>
      </c>
      <c r="G32" s="88">
        <v>1142620</v>
      </c>
      <c r="H32" s="92">
        <v>0</v>
      </c>
      <c r="I32" s="88">
        <v>3806880</v>
      </c>
      <c r="J32" s="92">
        <v>0</v>
      </c>
      <c r="K32" s="88">
        <v>5297829</v>
      </c>
      <c r="L32" s="92">
        <v>0</v>
      </c>
      <c r="M32" s="98"/>
    </row>
    <row r="33" spans="1:13" ht="13.8">
      <c r="A33" s="69"/>
      <c r="B33" s="48" t="s">
        <v>27</v>
      </c>
      <c r="C33" s="89">
        <v>0</v>
      </c>
      <c r="D33" s="92">
        <v>0</v>
      </c>
      <c r="E33" s="89">
        <v>0</v>
      </c>
      <c r="F33" s="92">
        <v>0</v>
      </c>
      <c r="G33" s="89">
        <v>0</v>
      </c>
      <c r="H33" s="92">
        <v>0</v>
      </c>
      <c r="I33" s="89">
        <v>0</v>
      </c>
      <c r="J33" s="92">
        <v>0</v>
      </c>
      <c r="K33" s="89">
        <v>0</v>
      </c>
      <c r="L33" s="92">
        <v>0</v>
      </c>
      <c r="M33" s="101"/>
    </row>
    <row r="34" spans="1:13" ht="13.8">
      <c r="A34" s="69"/>
      <c r="B34" s="48" t="s">
        <v>27</v>
      </c>
      <c r="C34" s="89">
        <v>0</v>
      </c>
      <c r="D34" s="92">
        <v>0</v>
      </c>
      <c r="E34" s="88">
        <v>0</v>
      </c>
      <c r="F34" s="92">
        <v>0</v>
      </c>
      <c r="G34" s="89">
        <v>0</v>
      </c>
      <c r="H34" s="92">
        <v>0</v>
      </c>
      <c r="I34" s="89">
        <v>0</v>
      </c>
      <c r="J34" s="92">
        <v>0</v>
      </c>
      <c r="K34" s="89">
        <v>0</v>
      </c>
      <c r="L34" s="92">
        <v>0</v>
      </c>
      <c r="M34" s="101"/>
    </row>
    <row r="35" spans="1:13" ht="13.8">
      <c r="A35" s="69"/>
      <c r="B35" s="48" t="s">
        <v>27</v>
      </c>
      <c r="C35" s="89">
        <v>0</v>
      </c>
      <c r="D35" s="92">
        <v>0</v>
      </c>
      <c r="E35" s="88">
        <v>0</v>
      </c>
      <c r="F35" s="92">
        <v>0</v>
      </c>
      <c r="G35" s="89">
        <v>0</v>
      </c>
      <c r="H35" s="92">
        <v>0</v>
      </c>
      <c r="I35" s="89">
        <v>0</v>
      </c>
      <c r="J35" s="92">
        <v>0</v>
      </c>
      <c r="K35" s="89">
        <v>0</v>
      </c>
      <c r="L35" s="92">
        <v>0</v>
      </c>
      <c r="M35" s="101"/>
    </row>
    <row r="36" spans="1:13" ht="13.8">
      <c r="A36" s="68" t="s">
        <v>226</v>
      </c>
      <c r="B36" s="49" t="s">
        <v>28</v>
      </c>
      <c r="C36" s="89">
        <f>SUM(C37:C45)</f>
        <v>1672636</v>
      </c>
      <c r="D36" s="89">
        <f t="shared" ref="D36:L36" si="3">SUM(D37:D45)</f>
        <v>0</v>
      </c>
      <c r="E36" s="89">
        <f t="shared" si="3"/>
        <v>1963545</v>
      </c>
      <c r="F36" s="89">
        <f t="shared" si="3"/>
        <v>0</v>
      </c>
      <c r="G36" s="89">
        <f t="shared" si="3"/>
        <v>1789897</v>
      </c>
      <c r="H36" s="89">
        <f t="shared" si="3"/>
        <v>0</v>
      </c>
      <c r="I36" s="89">
        <f t="shared" si="3"/>
        <v>1968552</v>
      </c>
      <c r="J36" s="89">
        <f t="shared" si="3"/>
        <v>0</v>
      </c>
      <c r="K36" s="89">
        <f t="shared" si="3"/>
        <v>1809031</v>
      </c>
      <c r="L36" s="89">
        <f t="shared" si="3"/>
        <v>0</v>
      </c>
      <c r="M36" s="99"/>
    </row>
    <row r="37" spans="1:13" ht="13.8">
      <c r="A37" s="68" t="s">
        <v>251</v>
      </c>
      <c r="B37" s="47" t="s">
        <v>29</v>
      </c>
      <c r="C37" s="89">
        <v>0</v>
      </c>
      <c r="D37" s="92">
        <v>0</v>
      </c>
      <c r="E37" s="88">
        <v>0</v>
      </c>
      <c r="F37" s="92">
        <v>0</v>
      </c>
      <c r="G37" s="89">
        <v>0</v>
      </c>
      <c r="H37" s="92">
        <v>0</v>
      </c>
      <c r="I37" s="89">
        <v>0</v>
      </c>
      <c r="J37" s="92">
        <v>0</v>
      </c>
      <c r="K37" s="89">
        <v>0</v>
      </c>
      <c r="L37" s="92">
        <v>0</v>
      </c>
      <c r="M37" s="99"/>
    </row>
    <row r="38" spans="1:13" ht="13.8">
      <c r="A38" s="68" t="s">
        <v>252</v>
      </c>
      <c r="B38" s="47" t="s">
        <v>30</v>
      </c>
      <c r="C38" s="89">
        <v>0</v>
      </c>
      <c r="D38" s="92">
        <v>0</v>
      </c>
      <c r="E38" s="88">
        <v>0</v>
      </c>
      <c r="F38" s="92">
        <v>0</v>
      </c>
      <c r="G38" s="89">
        <v>0</v>
      </c>
      <c r="H38" s="92">
        <v>0</v>
      </c>
      <c r="I38" s="93">
        <v>0</v>
      </c>
      <c r="J38" s="92">
        <v>0</v>
      </c>
      <c r="K38" s="89">
        <v>0</v>
      </c>
      <c r="L38" s="92">
        <v>0</v>
      </c>
      <c r="M38" s="99"/>
    </row>
    <row r="39" spans="1:13" ht="13.8">
      <c r="A39" s="68" t="s">
        <v>253</v>
      </c>
      <c r="B39" s="47" t="s">
        <v>31</v>
      </c>
      <c r="C39" s="89">
        <v>0</v>
      </c>
      <c r="D39" s="92">
        <v>0</v>
      </c>
      <c r="E39" s="88">
        <v>0</v>
      </c>
      <c r="F39" s="92">
        <v>0</v>
      </c>
      <c r="G39" s="89">
        <v>0</v>
      </c>
      <c r="H39" s="92">
        <v>0</v>
      </c>
      <c r="I39" s="89">
        <v>0</v>
      </c>
      <c r="J39" s="92">
        <v>0</v>
      </c>
      <c r="K39" s="93">
        <v>0</v>
      </c>
      <c r="L39" s="92">
        <v>0</v>
      </c>
      <c r="M39" s="99"/>
    </row>
    <row r="40" spans="1:13" ht="13.8">
      <c r="A40" s="68" t="s">
        <v>118</v>
      </c>
      <c r="B40" s="47" t="s">
        <v>32</v>
      </c>
      <c r="C40" s="88">
        <v>1672636</v>
      </c>
      <c r="D40" s="92">
        <v>0</v>
      </c>
      <c r="E40" s="88">
        <v>1963545</v>
      </c>
      <c r="F40" s="92">
        <v>0</v>
      </c>
      <c r="G40" s="88">
        <v>1789897</v>
      </c>
      <c r="H40" s="92">
        <v>0</v>
      </c>
      <c r="I40" s="88">
        <v>1968552</v>
      </c>
      <c r="J40" s="92">
        <v>0</v>
      </c>
      <c r="K40" s="88">
        <v>1809031</v>
      </c>
      <c r="L40" s="92">
        <v>0</v>
      </c>
      <c r="M40" s="98"/>
    </row>
    <row r="41" spans="1:13" ht="13.8">
      <c r="A41" s="68" t="s">
        <v>254</v>
      </c>
      <c r="B41" s="47" t="s">
        <v>33</v>
      </c>
      <c r="C41" s="89">
        <v>0</v>
      </c>
      <c r="D41" s="92">
        <v>0</v>
      </c>
      <c r="E41" s="88">
        <v>0</v>
      </c>
      <c r="F41" s="92">
        <v>0</v>
      </c>
      <c r="G41" s="89">
        <v>0</v>
      </c>
      <c r="H41" s="92">
        <v>0</v>
      </c>
      <c r="I41" s="93">
        <v>0</v>
      </c>
      <c r="J41" s="92">
        <v>0</v>
      </c>
      <c r="K41" s="89">
        <v>0</v>
      </c>
      <c r="L41" s="92">
        <v>0</v>
      </c>
      <c r="M41" s="99"/>
    </row>
    <row r="42" spans="1:13" ht="13.8">
      <c r="A42" s="68" t="s">
        <v>255</v>
      </c>
      <c r="B42" s="47" t="s">
        <v>34</v>
      </c>
      <c r="C42" s="89">
        <v>0</v>
      </c>
      <c r="D42" s="92">
        <v>0</v>
      </c>
      <c r="E42" s="88">
        <v>0</v>
      </c>
      <c r="F42" s="92">
        <v>0</v>
      </c>
      <c r="G42" s="89">
        <v>0</v>
      </c>
      <c r="H42" s="92">
        <v>0</v>
      </c>
      <c r="I42" s="89">
        <v>0</v>
      </c>
      <c r="J42" s="92">
        <v>0</v>
      </c>
      <c r="K42" s="93">
        <v>0</v>
      </c>
      <c r="L42" s="92">
        <v>0</v>
      </c>
      <c r="M42" s="99"/>
    </row>
    <row r="43" spans="1:13" ht="13.8">
      <c r="A43" s="69"/>
      <c r="B43" s="48" t="s">
        <v>27</v>
      </c>
      <c r="C43" s="89">
        <v>0</v>
      </c>
      <c r="D43" s="92">
        <v>0</v>
      </c>
      <c r="E43" s="88">
        <v>0</v>
      </c>
      <c r="F43" s="92">
        <v>0</v>
      </c>
      <c r="G43" s="89">
        <v>0</v>
      </c>
      <c r="H43" s="92">
        <v>0</v>
      </c>
      <c r="I43" s="89">
        <v>0</v>
      </c>
      <c r="J43" s="92">
        <v>0</v>
      </c>
      <c r="K43" s="93">
        <v>0</v>
      </c>
      <c r="L43" s="92">
        <v>0</v>
      </c>
      <c r="M43" s="99"/>
    </row>
    <row r="44" spans="1:13" ht="13.8">
      <c r="A44" s="69"/>
      <c r="B44" s="48" t="s">
        <v>27</v>
      </c>
      <c r="C44" s="89">
        <v>0</v>
      </c>
      <c r="D44" s="92">
        <v>0</v>
      </c>
      <c r="E44" s="88">
        <v>0</v>
      </c>
      <c r="F44" s="92">
        <v>0</v>
      </c>
      <c r="G44" s="89">
        <v>0</v>
      </c>
      <c r="H44" s="92">
        <v>0</v>
      </c>
      <c r="I44" s="89">
        <v>0</v>
      </c>
      <c r="J44" s="92">
        <v>0</v>
      </c>
      <c r="K44" s="94">
        <v>0</v>
      </c>
      <c r="L44" s="92">
        <v>0</v>
      </c>
      <c r="M44" s="99"/>
    </row>
    <row r="45" spans="1:13" ht="13.8">
      <c r="A45" s="69"/>
      <c r="B45" s="48" t="s">
        <v>27</v>
      </c>
      <c r="C45" s="89">
        <v>0</v>
      </c>
      <c r="D45" s="92">
        <v>0</v>
      </c>
      <c r="E45" s="88">
        <v>0</v>
      </c>
      <c r="F45" s="92">
        <v>0</v>
      </c>
      <c r="G45" s="89">
        <v>0</v>
      </c>
      <c r="H45" s="92">
        <v>0</v>
      </c>
      <c r="I45" s="89">
        <v>0</v>
      </c>
      <c r="J45" s="92">
        <v>0</v>
      </c>
      <c r="K45" s="88">
        <v>0</v>
      </c>
      <c r="L45" s="92">
        <v>0</v>
      </c>
      <c r="M45" s="102"/>
    </row>
    <row r="46" spans="1:13" ht="13.8">
      <c r="A46" s="68" t="s">
        <v>119</v>
      </c>
      <c r="B46" s="45" t="s">
        <v>35</v>
      </c>
      <c r="C46" s="89">
        <f>SUM(C47:C51)</f>
        <v>0</v>
      </c>
      <c r="D46" s="89">
        <f t="shared" ref="D46:L46" si="4">SUM(D47:D51)</f>
        <v>235082050</v>
      </c>
      <c r="E46" s="89">
        <f t="shared" si="4"/>
        <v>0</v>
      </c>
      <c r="F46" s="89">
        <f t="shared" si="4"/>
        <v>168300400</v>
      </c>
      <c r="G46" s="89">
        <f t="shared" si="4"/>
        <v>0</v>
      </c>
      <c r="H46" s="89">
        <f t="shared" si="4"/>
        <v>156590600</v>
      </c>
      <c r="I46" s="89">
        <f t="shared" si="4"/>
        <v>0</v>
      </c>
      <c r="J46" s="89">
        <f t="shared" si="4"/>
        <v>246635973</v>
      </c>
      <c r="K46" s="89">
        <f t="shared" si="4"/>
        <v>0</v>
      </c>
      <c r="L46" s="89">
        <f t="shared" si="4"/>
        <v>285202060</v>
      </c>
      <c r="M46" s="107"/>
    </row>
    <row r="47" spans="1:13" ht="13.8">
      <c r="A47" s="68" t="s">
        <v>120</v>
      </c>
      <c r="B47" s="50" t="s">
        <v>36</v>
      </c>
      <c r="C47" s="89">
        <v>0</v>
      </c>
      <c r="D47" s="92">
        <v>0</v>
      </c>
      <c r="E47" s="88">
        <v>0</v>
      </c>
      <c r="F47" s="92">
        <v>0</v>
      </c>
      <c r="G47" s="89">
        <v>0</v>
      </c>
      <c r="H47" s="92">
        <v>0</v>
      </c>
      <c r="I47" s="89">
        <v>0</v>
      </c>
      <c r="J47" s="92">
        <v>0</v>
      </c>
      <c r="K47" s="89">
        <v>0</v>
      </c>
      <c r="L47" s="92">
        <v>0</v>
      </c>
      <c r="M47" s="102"/>
    </row>
    <row r="48" spans="1:13" ht="13.8">
      <c r="A48" s="68" t="s">
        <v>121</v>
      </c>
      <c r="B48" s="47" t="s">
        <v>37</v>
      </c>
      <c r="C48" s="89">
        <v>0</v>
      </c>
      <c r="D48" s="92">
        <v>0</v>
      </c>
      <c r="E48" s="88">
        <v>0</v>
      </c>
      <c r="F48" s="92">
        <v>0</v>
      </c>
      <c r="G48" s="89">
        <v>0</v>
      </c>
      <c r="H48" s="92">
        <v>0</v>
      </c>
      <c r="I48" s="89">
        <v>0</v>
      </c>
      <c r="J48" s="92">
        <v>0</v>
      </c>
      <c r="K48" s="93">
        <v>0</v>
      </c>
      <c r="L48" s="92">
        <v>0</v>
      </c>
      <c r="M48" s="99"/>
    </row>
    <row r="49" spans="1:13" ht="13.8">
      <c r="A49" s="68" t="s">
        <v>122</v>
      </c>
      <c r="B49" s="47" t="s">
        <v>38</v>
      </c>
      <c r="C49" s="92">
        <v>0</v>
      </c>
      <c r="D49" s="88">
        <v>146917050</v>
      </c>
      <c r="E49" s="92">
        <v>0</v>
      </c>
      <c r="F49" s="88">
        <v>102886000</v>
      </c>
      <c r="G49" s="92">
        <v>0</v>
      </c>
      <c r="H49" s="88">
        <v>102591000</v>
      </c>
      <c r="I49" s="92">
        <v>0</v>
      </c>
      <c r="J49" s="88">
        <v>152532573</v>
      </c>
      <c r="K49" s="92">
        <v>0</v>
      </c>
      <c r="L49" s="88">
        <v>192996600</v>
      </c>
      <c r="M49" s="99"/>
    </row>
    <row r="50" spans="1:13" ht="13.8">
      <c r="A50" s="68" t="s">
        <v>123</v>
      </c>
      <c r="B50" s="47" t="s">
        <v>39</v>
      </c>
      <c r="C50" s="92">
        <v>0</v>
      </c>
      <c r="D50" s="88">
        <v>88165000</v>
      </c>
      <c r="E50" s="92">
        <v>0</v>
      </c>
      <c r="F50" s="88">
        <v>65414400</v>
      </c>
      <c r="G50" s="92">
        <v>0</v>
      </c>
      <c r="H50" s="88">
        <v>53999600</v>
      </c>
      <c r="I50" s="92">
        <v>0</v>
      </c>
      <c r="J50" s="88">
        <v>94103400</v>
      </c>
      <c r="K50" s="92">
        <v>0</v>
      </c>
      <c r="L50" s="88">
        <v>92205460</v>
      </c>
      <c r="M50" s="99"/>
    </row>
    <row r="51" spans="1:13" ht="13.8">
      <c r="A51" s="68" t="s">
        <v>124</v>
      </c>
      <c r="B51" s="48" t="s">
        <v>40</v>
      </c>
      <c r="C51" s="88">
        <v>0</v>
      </c>
      <c r="D51" s="92">
        <v>0</v>
      </c>
      <c r="E51" s="88">
        <v>0</v>
      </c>
      <c r="F51" s="92">
        <v>0</v>
      </c>
      <c r="G51" s="89">
        <v>0</v>
      </c>
      <c r="H51" s="92">
        <v>0</v>
      </c>
      <c r="I51" s="89">
        <v>0</v>
      </c>
      <c r="J51" s="92">
        <v>0</v>
      </c>
      <c r="K51" s="89">
        <v>0</v>
      </c>
      <c r="L51" s="92">
        <v>0</v>
      </c>
      <c r="M51" s="101"/>
    </row>
    <row r="52" spans="1:13" ht="13.8">
      <c r="A52" s="68" t="s">
        <v>128</v>
      </c>
      <c r="B52" s="45" t="s">
        <v>41</v>
      </c>
      <c r="C52" s="88">
        <f>SUM(C53:C60)</f>
        <v>163706937</v>
      </c>
      <c r="D52" s="88">
        <f t="shared" ref="D52:L52" si="5">SUM(D53:D60)</f>
        <v>0</v>
      </c>
      <c r="E52" s="88">
        <f t="shared" si="5"/>
        <v>191637698</v>
      </c>
      <c r="F52" s="88">
        <f t="shared" si="5"/>
        <v>0</v>
      </c>
      <c r="G52" s="88">
        <f t="shared" si="5"/>
        <v>166177924</v>
      </c>
      <c r="H52" s="88">
        <f t="shared" si="5"/>
        <v>0</v>
      </c>
      <c r="I52" s="88">
        <f t="shared" si="5"/>
        <v>179536986</v>
      </c>
      <c r="J52" s="88">
        <f t="shared" si="5"/>
        <v>0</v>
      </c>
      <c r="K52" s="88">
        <f t="shared" si="5"/>
        <v>183016863</v>
      </c>
      <c r="L52" s="88">
        <f t="shared" si="5"/>
        <v>0</v>
      </c>
      <c r="M52" s="107"/>
    </row>
    <row r="53" spans="1:13" ht="13.8">
      <c r="A53" s="68" t="s">
        <v>129</v>
      </c>
      <c r="B53" s="50" t="s">
        <v>42</v>
      </c>
      <c r="C53" s="88">
        <v>40406000</v>
      </c>
      <c r="D53" s="92">
        <v>0</v>
      </c>
      <c r="E53" s="88">
        <v>51215136</v>
      </c>
      <c r="F53" s="92">
        <v>0</v>
      </c>
      <c r="G53" s="88">
        <v>39110711</v>
      </c>
      <c r="H53" s="92">
        <v>0</v>
      </c>
      <c r="I53" s="88">
        <v>46778400</v>
      </c>
      <c r="J53" s="92">
        <v>0</v>
      </c>
      <c r="K53" s="88">
        <v>46778400</v>
      </c>
      <c r="L53" s="92">
        <v>0</v>
      </c>
      <c r="M53" s="98"/>
    </row>
    <row r="54" spans="1:13" ht="13.8">
      <c r="A54" s="68" t="s">
        <v>130</v>
      </c>
      <c r="B54" s="46" t="s">
        <v>43</v>
      </c>
      <c r="C54" s="88">
        <v>45701000</v>
      </c>
      <c r="D54" s="92">
        <v>0</v>
      </c>
      <c r="E54" s="95">
        <v>52131432</v>
      </c>
      <c r="F54" s="92">
        <v>0</v>
      </c>
      <c r="G54" s="89">
        <v>48023305</v>
      </c>
      <c r="H54" s="92">
        <v>0</v>
      </c>
      <c r="I54" s="89">
        <v>49191670</v>
      </c>
      <c r="J54" s="92">
        <v>0</v>
      </c>
      <c r="K54" s="93">
        <v>51638412</v>
      </c>
      <c r="L54" s="92">
        <v>0</v>
      </c>
      <c r="M54" s="98"/>
    </row>
    <row r="55" spans="1:13" ht="13.8">
      <c r="A55" s="68" t="s">
        <v>256</v>
      </c>
      <c r="B55" s="46" t="s">
        <v>44</v>
      </c>
      <c r="C55" s="88">
        <v>33416000</v>
      </c>
      <c r="D55" s="92">
        <v>0</v>
      </c>
      <c r="E55" s="88">
        <v>36926431</v>
      </c>
      <c r="F55" s="92">
        <v>0</v>
      </c>
      <c r="G55" s="88">
        <v>34016508</v>
      </c>
      <c r="H55" s="92">
        <v>0</v>
      </c>
      <c r="I55" s="88">
        <v>34844099</v>
      </c>
      <c r="J55" s="92">
        <v>0</v>
      </c>
      <c r="K55" s="88">
        <v>36577209</v>
      </c>
      <c r="L55" s="92">
        <v>0</v>
      </c>
      <c r="M55" s="98"/>
    </row>
    <row r="56" spans="1:13" ht="13.8">
      <c r="A56" s="68" t="s">
        <v>131</v>
      </c>
      <c r="B56" s="47" t="s">
        <v>45</v>
      </c>
      <c r="C56" s="88">
        <v>9576000</v>
      </c>
      <c r="D56" s="92">
        <v>0</v>
      </c>
      <c r="E56" s="88">
        <v>10582681</v>
      </c>
      <c r="F56" s="92">
        <v>0</v>
      </c>
      <c r="G56" s="88">
        <v>9748731</v>
      </c>
      <c r="H56" s="92">
        <v>0</v>
      </c>
      <c r="I56" s="88">
        <v>9985909</v>
      </c>
      <c r="J56" s="92">
        <v>0</v>
      </c>
      <c r="K56" s="88">
        <v>10482598</v>
      </c>
      <c r="L56" s="92">
        <v>0</v>
      </c>
      <c r="M56" s="98"/>
    </row>
    <row r="57" spans="1:13" ht="13.8">
      <c r="A57" s="68" t="s">
        <v>132</v>
      </c>
      <c r="B57" s="47" t="s">
        <v>46</v>
      </c>
      <c r="C57" s="88">
        <v>14447824</v>
      </c>
      <c r="D57" s="92">
        <v>0</v>
      </c>
      <c r="E57" s="88">
        <v>17676144</v>
      </c>
      <c r="F57" s="92">
        <v>0</v>
      </c>
      <c r="G57" s="88">
        <v>14835929</v>
      </c>
      <c r="H57" s="92">
        <v>0</v>
      </c>
      <c r="I57" s="88">
        <v>16429060</v>
      </c>
      <c r="J57" s="92">
        <v>0</v>
      </c>
      <c r="K57" s="88">
        <v>16679195</v>
      </c>
      <c r="L57" s="92">
        <v>0</v>
      </c>
      <c r="M57" s="98"/>
    </row>
    <row r="58" spans="1:13" ht="13.8">
      <c r="A58" s="68" t="s">
        <v>133</v>
      </c>
      <c r="B58" s="47" t="s">
        <v>47</v>
      </c>
      <c r="C58" s="88">
        <v>12625890</v>
      </c>
      <c r="D58" s="92">
        <v>0</v>
      </c>
      <c r="E58" s="88">
        <v>14267806</v>
      </c>
      <c r="F58" s="92">
        <v>0</v>
      </c>
      <c r="G58" s="88">
        <v>13024775</v>
      </c>
      <c r="H58" s="92">
        <v>0</v>
      </c>
      <c r="I58" s="88">
        <v>13593319</v>
      </c>
      <c r="J58" s="92">
        <v>0</v>
      </c>
      <c r="K58" s="88">
        <v>12194596</v>
      </c>
      <c r="L58" s="92">
        <v>0</v>
      </c>
      <c r="M58" s="98"/>
    </row>
    <row r="59" spans="1:13" ht="13.8">
      <c r="A59" s="68" t="s">
        <v>134</v>
      </c>
      <c r="B59" s="47" t="s">
        <v>48</v>
      </c>
      <c r="C59" s="88">
        <v>7534223</v>
      </c>
      <c r="D59" s="92">
        <v>0</v>
      </c>
      <c r="E59" s="88">
        <v>8838068</v>
      </c>
      <c r="F59" s="92">
        <v>0</v>
      </c>
      <c r="G59" s="88">
        <v>7417965</v>
      </c>
      <c r="H59" s="92">
        <v>0</v>
      </c>
      <c r="I59" s="88">
        <v>8714529</v>
      </c>
      <c r="J59" s="92">
        <v>0</v>
      </c>
      <c r="K59" s="88">
        <v>8666453</v>
      </c>
      <c r="L59" s="92">
        <v>0</v>
      </c>
      <c r="M59" s="98"/>
    </row>
    <row r="60" spans="1:13" ht="13.8">
      <c r="A60" s="69"/>
      <c r="B60" s="48" t="s">
        <v>40</v>
      </c>
      <c r="C60" s="89">
        <v>0</v>
      </c>
      <c r="D60" s="92">
        <v>0</v>
      </c>
      <c r="E60" s="89">
        <v>0</v>
      </c>
      <c r="F60" s="92">
        <v>0</v>
      </c>
      <c r="G60" s="89">
        <v>0</v>
      </c>
      <c r="H60" s="92">
        <v>0</v>
      </c>
      <c r="I60" s="88">
        <v>0</v>
      </c>
      <c r="J60" s="92">
        <v>0</v>
      </c>
      <c r="K60" s="89">
        <v>0</v>
      </c>
      <c r="L60" s="92">
        <v>0</v>
      </c>
      <c r="M60" s="99"/>
    </row>
    <row r="61" spans="1:13" ht="13.8">
      <c r="A61" s="69"/>
      <c r="B61" s="44" t="s">
        <v>49</v>
      </c>
      <c r="C61" s="89">
        <f>SUM(C62:C66)</f>
        <v>0</v>
      </c>
      <c r="D61" s="89">
        <f t="shared" ref="D61:L61" si="6">SUM(D62:D66)</f>
        <v>0</v>
      </c>
      <c r="E61" s="89">
        <f t="shared" si="6"/>
        <v>0</v>
      </c>
      <c r="F61" s="89">
        <f t="shared" si="6"/>
        <v>0</v>
      </c>
      <c r="G61" s="89">
        <f t="shared" si="6"/>
        <v>0</v>
      </c>
      <c r="H61" s="89">
        <f t="shared" si="6"/>
        <v>0</v>
      </c>
      <c r="I61" s="89">
        <f t="shared" si="6"/>
        <v>0</v>
      </c>
      <c r="J61" s="89">
        <f t="shared" si="6"/>
        <v>0</v>
      </c>
      <c r="K61" s="89">
        <f t="shared" si="6"/>
        <v>0</v>
      </c>
      <c r="L61" s="89">
        <f t="shared" si="6"/>
        <v>0</v>
      </c>
      <c r="M61" s="107"/>
    </row>
    <row r="62" spans="1:13" ht="13.8">
      <c r="A62" s="68" t="s">
        <v>135</v>
      </c>
      <c r="B62" s="47" t="s">
        <v>50</v>
      </c>
      <c r="C62" s="89">
        <v>0</v>
      </c>
      <c r="D62" s="92">
        <v>0</v>
      </c>
      <c r="E62" s="89">
        <v>0</v>
      </c>
      <c r="F62" s="92">
        <v>0</v>
      </c>
      <c r="G62" s="89">
        <v>0</v>
      </c>
      <c r="H62" s="92">
        <v>0</v>
      </c>
      <c r="I62" s="93">
        <v>0</v>
      </c>
      <c r="J62" s="92">
        <v>0</v>
      </c>
      <c r="K62" s="89">
        <v>0</v>
      </c>
      <c r="L62" s="92">
        <v>0</v>
      </c>
      <c r="M62" s="99"/>
    </row>
    <row r="63" spans="1:13" ht="13.8">
      <c r="A63" s="68" t="s">
        <v>136</v>
      </c>
      <c r="B63" s="47" t="s">
        <v>51</v>
      </c>
      <c r="C63" s="89">
        <v>0</v>
      </c>
      <c r="D63" s="92">
        <v>0</v>
      </c>
      <c r="E63" s="89">
        <v>0</v>
      </c>
      <c r="F63" s="92">
        <v>0</v>
      </c>
      <c r="G63" s="89">
        <v>0</v>
      </c>
      <c r="H63" s="92">
        <v>0</v>
      </c>
      <c r="I63" s="89">
        <v>0</v>
      </c>
      <c r="J63" s="92">
        <v>0</v>
      </c>
      <c r="K63" s="89">
        <v>0</v>
      </c>
      <c r="L63" s="92">
        <v>0</v>
      </c>
      <c r="M63" s="99"/>
    </row>
    <row r="64" spans="1:13" ht="13.8">
      <c r="A64" s="68" t="s">
        <v>137</v>
      </c>
      <c r="B64" s="46" t="s">
        <v>52</v>
      </c>
      <c r="C64" s="89">
        <v>0</v>
      </c>
      <c r="D64" s="92">
        <v>0</v>
      </c>
      <c r="E64" s="89">
        <v>0</v>
      </c>
      <c r="F64" s="92">
        <v>0</v>
      </c>
      <c r="G64" s="89">
        <v>0</v>
      </c>
      <c r="H64" s="92">
        <v>0</v>
      </c>
      <c r="I64" s="89">
        <v>0</v>
      </c>
      <c r="J64" s="92">
        <v>0</v>
      </c>
      <c r="K64" s="93">
        <v>0</v>
      </c>
      <c r="L64" s="92">
        <v>0</v>
      </c>
      <c r="M64" s="99"/>
    </row>
    <row r="65" spans="1:13" ht="13.8">
      <c r="A65" s="68" t="s">
        <v>138</v>
      </c>
      <c r="B65" s="46" t="s">
        <v>53</v>
      </c>
      <c r="C65" s="89">
        <v>0</v>
      </c>
      <c r="D65" s="92">
        <v>0</v>
      </c>
      <c r="E65" s="89">
        <v>0</v>
      </c>
      <c r="F65" s="92">
        <v>0</v>
      </c>
      <c r="G65" s="89">
        <v>0</v>
      </c>
      <c r="H65" s="92">
        <v>0</v>
      </c>
      <c r="I65" s="93">
        <v>0</v>
      </c>
      <c r="J65" s="92">
        <v>0</v>
      </c>
      <c r="K65" s="89">
        <v>0</v>
      </c>
      <c r="L65" s="92">
        <v>0</v>
      </c>
      <c r="M65" s="101"/>
    </row>
    <row r="66" spans="1:13" ht="13.8">
      <c r="A66" s="69"/>
      <c r="B66" s="48" t="s">
        <v>40</v>
      </c>
      <c r="C66" s="89">
        <v>0</v>
      </c>
      <c r="D66" s="92">
        <v>0</v>
      </c>
      <c r="E66" s="89">
        <v>0</v>
      </c>
      <c r="F66" s="92">
        <v>0</v>
      </c>
      <c r="G66" s="89">
        <v>0</v>
      </c>
      <c r="H66" s="92">
        <v>0</v>
      </c>
      <c r="I66" s="89">
        <v>0</v>
      </c>
      <c r="J66" s="92">
        <v>0</v>
      </c>
      <c r="K66" s="89">
        <v>0</v>
      </c>
      <c r="L66" s="92">
        <v>0</v>
      </c>
      <c r="M66" s="99"/>
    </row>
    <row r="67" spans="1:13" ht="13.8">
      <c r="A67" s="68" t="s">
        <v>139</v>
      </c>
      <c r="B67" s="44" t="s">
        <v>54</v>
      </c>
      <c r="C67" s="94">
        <f>C68+C78+C82+C85+C97+C102</f>
        <v>6502960</v>
      </c>
      <c r="D67" s="94">
        <f t="shared" ref="D67:L67" si="7">D68+D78+D82+D85+D97+D102</f>
        <v>108511973</v>
      </c>
      <c r="E67" s="94">
        <f t="shared" si="7"/>
        <v>7473541</v>
      </c>
      <c r="F67" s="94">
        <f t="shared" si="7"/>
        <v>126294400.87</v>
      </c>
      <c r="G67" s="94">
        <f t="shared" si="7"/>
        <v>11935245</v>
      </c>
      <c r="H67" s="94">
        <f t="shared" si="7"/>
        <v>122057977</v>
      </c>
      <c r="I67" s="94">
        <f t="shared" si="7"/>
        <v>8247306</v>
      </c>
      <c r="J67" s="94">
        <f t="shared" si="7"/>
        <v>103793150.84999999</v>
      </c>
      <c r="K67" s="94">
        <f t="shared" si="7"/>
        <v>13755922</v>
      </c>
      <c r="L67" s="94">
        <f t="shared" si="7"/>
        <v>98170078.879999995</v>
      </c>
      <c r="M67" s="107"/>
    </row>
    <row r="68" spans="1:13" ht="13.8">
      <c r="A68" s="68" t="s">
        <v>140</v>
      </c>
      <c r="B68" s="45" t="s">
        <v>55</v>
      </c>
      <c r="C68" s="89">
        <f>SUM(C69:C77)</f>
        <v>0</v>
      </c>
      <c r="D68" s="89">
        <f t="shared" ref="D68:L68" si="8">SUM(D69:D77)</f>
        <v>43062476</v>
      </c>
      <c r="E68" s="89">
        <f t="shared" si="8"/>
        <v>0</v>
      </c>
      <c r="F68" s="89">
        <f t="shared" si="8"/>
        <v>65461522</v>
      </c>
      <c r="G68" s="89">
        <f t="shared" si="8"/>
        <v>0</v>
      </c>
      <c r="H68" s="89">
        <f t="shared" si="8"/>
        <v>54631330</v>
      </c>
      <c r="I68" s="89">
        <f t="shared" si="8"/>
        <v>0</v>
      </c>
      <c r="J68" s="89">
        <f t="shared" si="8"/>
        <v>34176538</v>
      </c>
      <c r="K68" s="89">
        <f t="shared" si="8"/>
        <v>0</v>
      </c>
      <c r="L68" s="89">
        <f t="shared" si="8"/>
        <v>39878000</v>
      </c>
      <c r="M68" s="107"/>
    </row>
    <row r="69" spans="1:13" ht="13.8">
      <c r="A69" s="68" t="s">
        <v>227</v>
      </c>
      <c r="B69" s="46" t="s">
        <v>56</v>
      </c>
      <c r="C69" s="89">
        <v>0</v>
      </c>
      <c r="D69" s="92">
        <v>0</v>
      </c>
      <c r="E69" s="89">
        <v>0</v>
      </c>
      <c r="F69" s="92">
        <v>0</v>
      </c>
      <c r="G69" s="89">
        <v>0</v>
      </c>
      <c r="H69" s="92">
        <v>0</v>
      </c>
      <c r="I69" s="93">
        <v>0</v>
      </c>
      <c r="J69" s="92">
        <v>0</v>
      </c>
      <c r="K69" s="93">
        <v>0</v>
      </c>
      <c r="L69" s="92">
        <v>0</v>
      </c>
      <c r="M69" s="98"/>
    </row>
    <row r="70" spans="1:13" ht="13.8">
      <c r="A70" s="68" t="s">
        <v>141</v>
      </c>
      <c r="B70" s="46" t="s">
        <v>57</v>
      </c>
      <c r="C70" s="89">
        <v>0</v>
      </c>
      <c r="D70" s="92">
        <v>0</v>
      </c>
      <c r="E70" s="89">
        <v>0</v>
      </c>
      <c r="F70" s="92">
        <v>0</v>
      </c>
      <c r="G70" s="89">
        <v>0</v>
      </c>
      <c r="H70" s="92">
        <v>0</v>
      </c>
      <c r="I70" s="89">
        <v>0</v>
      </c>
      <c r="J70" s="92">
        <v>0</v>
      </c>
      <c r="K70" s="93">
        <v>0</v>
      </c>
      <c r="L70" s="92">
        <v>0</v>
      </c>
      <c r="M70" s="98"/>
    </row>
    <row r="71" spans="1:13" ht="13.8">
      <c r="A71" s="68" t="s">
        <v>142</v>
      </c>
      <c r="B71" s="46" t="s">
        <v>58</v>
      </c>
      <c r="C71" s="89">
        <v>0</v>
      </c>
      <c r="D71" s="92">
        <v>0</v>
      </c>
      <c r="E71" s="89">
        <v>0</v>
      </c>
      <c r="F71" s="92">
        <v>0</v>
      </c>
      <c r="G71" s="88">
        <v>0</v>
      </c>
      <c r="H71" s="92">
        <v>0</v>
      </c>
      <c r="I71" s="93">
        <v>0</v>
      </c>
      <c r="J71" s="92">
        <v>0</v>
      </c>
      <c r="K71" s="89">
        <v>0</v>
      </c>
      <c r="L71" s="92">
        <v>0</v>
      </c>
      <c r="M71" s="98"/>
    </row>
    <row r="72" spans="1:13" ht="13.8">
      <c r="A72" s="68" t="s">
        <v>143</v>
      </c>
      <c r="B72" s="46" t="s">
        <v>59</v>
      </c>
      <c r="C72" s="92">
        <v>0</v>
      </c>
      <c r="D72" s="88">
        <v>4652595</v>
      </c>
      <c r="E72" s="92">
        <v>0</v>
      </c>
      <c r="F72" s="88">
        <v>2146734</v>
      </c>
      <c r="G72" s="92">
        <v>0</v>
      </c>
      <c r="H72" s="88">
        <v>6264770</v>
      </c>
      <c r="I72" s="92">
        <v>0</v>
      </c>
      <c r="J72" s="88">
        <v>6508244</v>
      </c>
      <c r="K72" s="92">
        <v>0</v>
      </c>
      <c r="L72" s="88">
        <v>5787000</v>
      </c>
      <c r="M72" s="99"/>
    </row>
    <row r="73" spans="1:13" ht="13.8">
      <c r="A73" s="68" t="s">
        <v>144</v>
      </c>
      <c r="B73" s="46" t="s">
        <v>60</v>
      </c>
      <c r="C73" s="92">
        <v>0</v>
      </c>
      <c r="D73" s="90">
        <v>22440000</v>
      </c>
      <c r="E73" s="92">
        <v>0</v>
      </c>
      <c r="F73" s="88">
        <v>30996500</v>
      </c>
      <c r="G73" s="92">
        <v>0</v>
      </c>
      <c r="H73" s="88">
        <v>41000000</v>
      </c>
      <c r="I73" s="92">
        <v>0</v>
      </c>
      <c r="J73" s="88">
        <v>22728294</v>
      </c>
      <c r="K73" s="92">
        <v>0</v>
      </c>
      <c r="L73" s="88">
        <v>20678000</v>
      </c>
      <c r="M73" s="99"/>
    </row>
    <row r="74" spans="1:13" ht="13.8">
      <c r="A74" s="68" t="s">
        <v>145</v>
      </c>
      <c r="B74" s="46" t="s">
        <v>61</v>
      </c>
      <c r="C74" s="92">
        <v>0</v>
      </c>
      <c r="D74" s="88">
        <v>1871200</v>
      </c>
      <c r="E74" s="92">
        <v>0</v>
      </c>
      <c r="F74" s="88">
        <v>3022380</v>
      </c>
      <c r="G74" s="92">
        <v>0</v>
      </c>
      <c r="H74" s="88">
        <v>3977560</v>
      </c>
      <c r="I74" s="92">
        <v>0</v>
      </c>
      <c r="J74" s="88">
        <v>4500000</v>
      </c>
      <c r="K74" s="92">
        <v>0</v>
      </c>
      <c r="L74" s="88">
        <v>8413000</v>
      </c>
      <c r="M74" s="99"/>
    </row>
    <row r="75" spans="1:13" ht="13.8">
      <c r="A75" s="69"/>
      <c r="B75" s="48" t="s">
        <v>40</v>
      </c>
      <c r="C75" s="92">
        <v>0</v>
      </c>
      <c r="D75" s="88">
        <v>14098681</v>
      </c>
      <c r="E75" s="92">
        <v>0</v>
      </c>
      <c r="F75" s="88">
        <v>29295908</v>
      </c>
      <c r="G75" s="92">
        <v>0</v>
      </c>
      <c r="H75" s="88">
        <v>3389000</v>
      </c>
      <c r="I75" s="92">
        <v>0</v>
      </c>
      <c r="J75" s="88">
        <v>440000</v>
      </c>
      <c r="K75" s="92">
        <v>0</v>
      </c>
      <c r="L75" s="88">
        <v>5000000</v>
      </c>
      <c r="M75" s="99"/>
    </row>
    <row r="76" spans="1:13" ht="13.8">
      <c r="A76" s="69"/>
      <c r="B76" s="48" t="s">
        <v>40</v>
      </c>
      <c r="C76" s="92">
        <v>0</v>
      </c>
      <c r="D76" s="89">
        <v>0</v>
      </c>
      <c r="E76" s="92">
        <v>0</v>
      </c>
      <c r="F76" s="89">
        <v>0</v>
      </c>
      <c r="G76" s="92">
        <v>0</v>
      </c>
      <c r="H76" s="89">
        <v>0</v>
      </c>
      <c r="I76" s="92">
        <v>0</v>
      </c>
      <c r="J76" s="89">
        <v>0</v>
      </c>
      <c r="K76" s="92">
        <v>0</v>
      </c>
      <c r="L76" s="89">
        <v>0</v>
      </c>
      <c r="M76" s="99"/>
    </row>
    <row r="77" spans="1:13" ht="13.8">
      <c r="A77" s="69"/>
      <c r="B77" s="48" t="s">
        <v>40</v>
      </c>
      <c r="C77" s="92">
        <v>0</v>
      </c>
      <c r="D77" s="89">
        <v>0</v>
      </c>
      <c r="E77" s="92">
        <v>0</v>
      </c>
      <c r="F77" s="89">
        <v>0</v>
      </c>
      <c r="G77" s="92">
        <v>0</v>
      </c>
      <c r="H77" s="89">
        <v>0</v>
      </c>
      <c r="I77" s="92">
        <v>0</v>
      </c>
      <c r="J77" s="89">
        <v>0</v>
      </c>
      <c r="K77" s="92">
        <v>0</v>
      </c>
      <c r="L77" s="89">
        <v>0</v>
      </c>
      <c r="M77" s="99"/>
    </row>
    <row r="78" spans="1:13" ht="13.8">
      <c r="A78" s="68" t="s">
        <v>146</v>
      </c>
      <c r="B78" s="51" t="s">
        <v>62</v>
      </c>
      <c r="C78" s="92">
        <f>SUM(C79:C81)</f>
        <v>0</v>
      </c>
      <c r="D78" s="92">
        <f t="shared" ref="D78:L78" si="9">SUM(D79:D81)</f>
        <v>45962456</v>
      </c>
      <c r="E78" s="92">
        <f t="shared" si="9"/>
        <v>0</v>
      </c>
      <c r="F78" s="92">
        <f t="shared" si="9"/>
        <v>41051532</v>
      </c>
      <c r="G78" s="92">
        <f t="shared" si="9"/>
        <v>0</v>
      </c>
      <c r="H78" s="92">
        <f t="shared" si="9"/>
        <v>46445085</v>
      </c>
      <c r="I78" s="92">
        <f t="shared" si="9"/>
        <v>0</v>
      </c>
      <c r="J78" s="92">
        <f t="shared" si="9"/>
        <v>47835531</v>
      </c>
      <c r="K78" s="92">
        <f t="shared" si="9"/>
        <v>0</v>
      </c>
      <c r="L78" s="92">
        <f t="shared" si="9"/>
        <v>41355320</v>
      </c>
      <c r="M78" s="110"/>
    </row>
    <row r="79" spans="1:13" ht="13.8">
      <c r="A79" s="68" t="s">
        <v>146</v>
      </c>
      <c r="B79" s="46" t="s">
        <v>63</v>
      </c>
      <c r="C79" s="92">
        <v>0</v>
      </c>
      <c r="D79" s="88">
        <v>45962456</v>
      </c>
      <c r="E79" s="92">
        <v>0</v>
      </c>
      <c r="F79" s="88">
        <v>41051532</v>
      </c>
      <c r="G79" s="92">
        <v>0</v>
      </c>
      <c r="H79" s="88">
        <v>46445085</v>
      </c>
      <c r="I79" s="92">
        <v>0</v>
      </c>
      <c r="J79" s="88">
        <v>47835531</v>
      </c>
      <c r="K79" s="92">
        <v>0</v>
      </c>
      <c r="L79" s="88">
        <v>41355320</v>
      </c>
      <c r="M79" s="99"/>
    </row>
    <row r="80" spans="1:13" ht="13.8">
      <c r="A80" s="68" t="s">
        <v>228</v>
      </c>
      <c r="B80" s="46" t="s">
        <v>64</v>
      </c>
      <c r="C80" s="89">
        <v>0</v>
      </c>
      <c r="D80" s="92">
        <v>0</v>
      </c>
      <c r="E80" s="89">
        <v>0</v>
      </c>
      <c r="F80" s="92">
        <v>0</v>
      </c>
      <c r="G80" s="88">
        <v>0</v>
      </c>
      <c r="H80" s="92">
        <v>0</v>
      </c>
      <c r="I80" s="89">
        <v>0</v>
      </c>
      <c r="J80" s="92">
        <v>0</v>
      </c>
      <c r="K80" s="89">
        <v>0</v>
      </c>
      <c r="L80" s="92">
        <v>0</v>
      </c>
      <c r="M80" s="99"/>
    </row>
    <row r="81" spans="1:13" ht="13.8">
      <c r="A81" s="68" t="s">
        <v>147</v>
      </c>
      <c r="B81" s="46" t="s">
        <v>65</v>
      </c>
      <c r="C81" s="89">
        <v>0</v>
      </c>
      <c r="D81" s="92">
        <v>0</v>
      </c>
      <c r="E81" s="89">
        <v>0</v>
      </c>
      <c r="F81" s="92">
        <v>0</v>
      </c>
      <c r="G81" s="89">
        <v>0</v>
      </c>
      <c r="H81" s="92">
        <v>0</v>
      </c>
      <c r="I81" s="89">
        <v>0</v>
      </c>
      <c r="J81" s="92">
        <v>0</v>
      </c>
      <c r="K81" s="93">
        <v>0</v>
      </c>
      <c r="L81" s="92">
        <v>0</v>
      </c>
      <c r="M81" s="99"/>
    </row>
    <row r="82" spans="1:13" ht="13.8">
      <c r="A82" s="68" t="s">
        <v>148</v>
      </c>
      <c r="B82" s="45" t="s">
        <v>66</v>
      </c>
      <c r="C82" s="94">
        <f>SUM(C83:C84)</f>
        <v>6502960</v>
      </c>
      <c r="D82" s="94">
        <f t="shared" ref="D82:L82" si="10">SUM(D83:D84)</f>
        <v>0</v>
      </c>
      <c r="E82" s="94">
        <f t="shared" si="10"/>
        <v>7473541</v>
      </c>
      <c r="F82" s="94">
        <f t="shared" si="10"/>
        <v>0</v>
      </c>
      <c r="G82" s="94">
        <f t="shared" si="10"/>
        <v>11935245</v>
      </c>
      <c r="H82" s="94">
        <f t="shared" si="10"/>
        <v>0</v>
      </c>
      <c r="I82" s="94">
        <f t="shared" si="10"/>
        <v>8247306</v>
      </c>
      <c r="J82" s="94">
        <f t="shared" si="10"/>
        <v>0</v>
      </c>
      <c r="K82" s="94">
        <f t="shared" si="10"/>
        <v>13755922</v>
      </c>
      <c r="L82" s="94">
        <f t="shared" si="10"/>
        <v>0</v>
      </c>
      <c r="M82" s="107"/>
    </row>
    <row r="83" spans="1:13" ht="13.8">
      <c r="A83" s="68" t="s">
        <v>229</v>
      </c>
      <c r="B83" s="52" t="s">
        <v>67</v>
      </c>
      <c r="C83" s="88">
        <v>6502960</v>
      </c>
      <c r="D83" s="92">
        <v>0</v>
      </c>
      <c r="E83" s="88">
        <v>7473541</v>
      </c>
      <c r="F83" s="92">
        <v>0</v>
      </c>
      <c r="G83" s="88">
        <v>11935245</v>
      </c>
      <c r="H83" s="92">
        <v>0</v>
      </c>
      <c r="I83" s="88">
        <v>8247306</v>
      </c>
      <c r="J83" s="92">
        <v>0</v>
      </c>
      <c r="K83" s="88">
        <v>13755922</v>
      </c>
      <c r="L83" s="92">
        <v>0</v>
      </c>
      <c r="M83" s="103"/>
    </row>
    <row r="84" spans="1:13" ht="13.8">
      <c r="A84" s="69"/>
      <c r="B84" s="48" t="s">
        <v>68</v>
      </c>
      <c r="C84" s="89">
        <v>0</v>
      </c>
      <c r="D84" s="92">
        <v>0</v>
      </c>
      <c r="E84" s="89">
        <v>0</v>
      </c>
      <c r="F84" s="92">
        <v>0</v>
      </c>
      <c r="G84" s="89">
        <v>0</v>
      </c>
      <c r="H84" s="92">
        <v>0</v>
      </c>
      <c r="I84" s="93">
        <v>0</v>
      </c>
      <c r="J84" s="92">
        <v>0</v>
      </c>
      <c r="K84" s="88">
        <v>0</v>
      </c>
      <c r="L84" s="92">
        <v>0</v>
      </c>
      <c r="M84" s="100"/>
    </row>
    <row r="85" spans="1:13" ht="13.8">
      <c r="A85" s="68" t="s">
        <v>149</v>
      </c>
      <c r="B85" s="45" t="s">
        <v>69</v>
      </c>
      <c r="C85" s="89">
        <f>SUM(C86:C96)</f>
        <v>0</v>
      </c>
      <c r="D85" s="89">
        <f t="shared" ref="D85:L85" si="11">SUM(D86:D96)</f>
        <v>13969954</v>
      </c>
      <c r="E85" s="89">
        <f t="shared" si="11"/>
        <v>0</v>
      </c>
      <c r="F85" s="89">
        <f t="shared" si="11"/>
        <v>15449341.199999999</v>
      </c>
      <c r="G85" s="89">
        <f t="shared" si="11"/>
        <v>0</v>
      </c>
      <c r="H85" s="89">
        <f t="shared" si="11"/>
        <v>14246235.26</v>
      </c>
      <c r="I85" s="89">
        <f t="shared" si="11"/>
        <v>0</v>
      </c>
      <c r="J85" s="89">
        <f t="shared" si="11"/>
        <v>13280261</v>
      </c>
      <c r="K85" s="89">
        <f t="shared" si="11"/>
        <v>0</v>
      </c>
      <c r="L85" s="89">
        <f t="shared" si="11"/>
        <v>9460672</v>
      </c>
      <c r="M85" s="107"/>
    </row>
    <row r="86" spans="1:13" ht="13.8">
      <c r="A86" s="68" t="s">
        <v>230</v>
      </c>
      <c r="B86" s="50" t="s">
        <v>70</v>
      </c>
      <c r="C86" s="92">
        <v>0</v>
      </c>
      <c r="D86" s="88">
        <v>13969954</v>
      </c>
      <c r="E86" s="92">
        <v>0</v>
      </c>
      <c r="F86" s="88">
        <v>15449341.199999999</v>
      </c>
      <c r="G86" s="92">
        <v>0</v>
      </c>
      <c r="H86" s="88">
        <v>14246235.26</v>
      </c>
      <c r="I86" s="92">
        <v>0</v>
      </c>
      <c r="J86" s="88">
        <v>13280261</v>
      </c>
      <c r="K86" s="92">
        <v>0</v>
      </c>
      <c r="L86" s="88">
        <v>9460672</v>
      </c>
      <c r="M86" s="99"/>
    </row>
    <row r="87" spans="1:13" ht="13.8">
      <c r="A87" s="68" t="s">
        <v>231</v>
      </c>
      <c r="B87" s="50" t="s">
        <v>71</v>
      </c>
      <c r="C87" s="89">
        <v>0</v>
      </c>
      <c r="D87" s="92">
        <v>0</v>
      </c>
      <c r="E87" s="89">
        <v>0</v>
      </c>
      <c r="F87" s="92">
        <v>0</v>
      </c>
      <c r="G87" s="89">
        <v>0</v>
      </c>
      <c r="H87" s="92">
        <v>0</v>
      </c>
      <c r="I87" s="88">
        <v>0</v>
      </c>
      <c r="J87" s="92">
        <v>0</v>
      </c>
      <c r="K87" s="89">
        <v>0</v>
      </c>
      <c r="L87" s="92">
        <v>0</v>
      </c>
      <c r="M87" s="102"/>
    </row>
    <row r="88" spans="1:13" ht="13.8">
      <c r="A88" s="68" t="s">
        <v>150</v>
      </c>
      <c r="B88" s="50" t="s">
        <v>72</v>
      </c>
      <c r="C88" s="89">
        <v>0</v>
      </c>
      <c r="D88" s="92">
        <v>0</v>
      </c>
      <c r="E88" s="89">
        <v>0</v>
      </c>
      <c r="F88" s="92">
        <v>0</v>
      </c>
      <c r="G88" s="89">
        <v>0</v>
      </c>
      <c r="H88" s="92">
        <v>0</v>
      </c>
      <c r="I88" s="89">
        <v>0</v>
      </c>
      <c r="J88" s="92">
        <v>0</v>
      </c>
      <c r="K88" s="89">
        <v>0</v>
      </c>
      <c r="L88" s="92">
        <v>0</v>
      </c>
      <c r="M88" s="102"/>
    </row>
    <row r="89" spans="1:13" ht="13.8">
      <c r="A89" s="68" t="s">
        <v>232</v>
      </c>
      <c r="B89" s="50" t="s">
        <v>73</v>
      </c>
      <c r="C89" s="89">
        <v>0</v>
      </c>
      <c r="D89" s="92">
        <v>0</v>
      </c>
      <c r="E89" s="89">
        <v>0</v>
      </c>
      <c r="F89" s="92">
        <v>0</v>
      </c>
      <c r="G89" s="89">
        <v>0</v>
      </c>
      <c r="H89" s="92">
        <v>0</v>
      </c>
      <c r="I89" s="89">
        <v>0</v>
      </c>
      <c r="J89" s="92">
        <v>0</v>
      </c>
      <c r="K89" s="89">
        <v>0</v>
      </c>
      <c r="L89" s="92">
        <v>0</v>
      </c>
      <c r="M89" s="99"/>
    </row>
    <row r="90" spans="1:13" ht="13.8">
      <c r="A90" s="68" t="s">
        <v>233</v>
      </c>
      <c r="B90" s="50" t="s">
        <v>74</v>
      </c>
      <c r="C90" s="89">
        <v>0</v>
      </c>
      <c r="D90" s="92">
        <v>0</v>
      </c>
      <c r="E90" s="89">
        <v>0</v>
      </c>
      <c r="F90" s="92">
        <v>0</v>
      </c>
      <c r="G90" s="89">
        <v>0</v>
      </c>
      <c r="H90" s="92">
        <v>0</v>
      </c>
      <c r="I90" s="89">
        <v>0</v>
      </c>
      <c r="J90" s="92">
        <v>0</v>
      </c>
      <c r="K90" s="89">
        <v>0</v>
      </c>
      <c r="L90" s="92">
        <v>0</v>
      </c>
      <c r="M90" s="102"/>
    </row>
    <row r="91" spans="1:13" ht="13.8">
      <c r="A91" s="68" t="s">
        <v>151</v>
      </c>
      <c r="B91" s="50" t="s">
        <v>75</v>
      </c>
      <c r="C91" s="89">
        <v>0</v>
      </c>
      <c r="D91" s="92">
        <v>0</v>
      </c>
      <c r="E91" s="89">
        <v>0</v>
      </c>
      <c r="F91" s="92">
        <v>0</v>
      </c>
      <c r="G91" s="89">
        <v>0</v>
      </c>
      <c r="H91" s="92">
        <v>0</v>
      </c>
      <c r="I91" s="89">
        <v>0</v>
      </c>
      <c r="J91" s="92">
        <v>0</v>
      </c>
      <c r="K91" s="89">
        <v>0</v>
      </c>
      <c r="L91" s="92">
        <v>0</v>
      </c>
      <c r="M91" s="102"/>
    </row>
    <row r="92" spans="1:13" ht="13.8">
      <c r="A92" s="68" t="s">
        <v>234</v>
      </c>
      <c r="B92" s="50" t="s">
        <v>76</v>
      </c>
      <c r="C92" s="89">
        <v>0</v>
      </c>
      <c r="D92" s="92">
        <v>0</v>
      </c>
      <c r="E92" s="89">
        <v>0</v>
      </c>
      <c r="F92" s="92">
        <v>0</v>
      </c>
      <c r="G92" s="89">
        <v>0</v>
      </c>
      <c r="H92" s="92">
        <v>0</v>
      </c>
      <c r="I92" s="89">
        <v>0</v>
      </c>
      <c r="J92" s="92">
        <v>0</v>
      </c>
      <c r="K92" s="89">
        <v>0</v>
      </c>
      <c r="L92" s="92">
        <v>0</v>
      </c>
      <c r="M92" s="102"/>
    </row>
    <row r="93" spans="1:13" ht="13.8">
      <c r="A93" s="68" t="s">
        <v>153</v>
      </c>
      <c r="B93" s="50" t="s">
        <v>77</v>
      </c>
      <c r="C93" s="89">
        <v>0</v>
      </c>
      <c r="D93" s="92">
        <v>0</v>
      </c>
      <c r="E93" s="89">
        <v>0</v>
      </c>
      <c r="F93" s="92">
        <v>0</v>
      </c>
      <c r="G93" s="89">
        <v>0</v>
      </c>
      <c r="H93" s="92">
        <v>0</v>
      </c>
      <c r="I93" s="89">
        <v>0</v>
      </c>
      <c r="J93" s="92">
        <v>0</v>
      </c>
      <c r="K93" s="89">
        <v>0</v>
      </c>
      <c r="L93" s="92">
        <v>0</v>
      </c>
      <c r="M93" s="102"/>
    </row>
    <row r="94" spans="1:13" ht="13.8">
      <c r="A94" s="68" t="s">
        <v>235</v>
      </c>
      <c r="B94" s="50" t="s">
        <v>78</v>
      </c>
      <c r="C94" s="89">
        <v>0</v>
      </c>
      <c r="D94" s="92">
        <v>0</v>
      </c>
      <c r="E94" s="89">
        <v>0</v>
      </c>
      <c r="F94" s="92">
        <v>0</v>
      </c>
      <c r="G94" s="89">
        <v>0</v>
      </c>
      <c r="H94" s="92">
        <v>0</v>
      </c>
      <c r="I94" s="89">
        <v>0</v>
      </c>
      <c r="J94" s="92">
        <v>0</v>
      </c>
      <c r="K94" s="89">
        <v>0</v>
      </c>
      <c r="L94" s="92">
        <v>0</v>
      </c>
      <c r="M94" s="102"/>
    </row>
    <row r="95" spans="1:13" ht="13.8">
      <c r="A95" s="68" t="s">
        <v>236</v>
      </c>
      <c r="B95" s="50" t="s">
        <v>79</v>
      </c>
      <c r="C95" s="89">
        <v>0</v>
      </c>
      <c r="D95" s="92">
        <v>0</v>
      </c>
      <c r="E95" s="89">
        <v>0</v>
      </c>
      <c r="F95" s="92">
        <v>0</v>
      </c>
      <c r="G95" s="89">
        <v>0</v>
      </c>
      <c r="H95" s="92">
        <v>0</v>
      </c>
      <c r="I95" s="89">
        <v>0</v>
      </c>
      <c r="J95" s="92">
        <v>0</v>
      </c>
      <c r="K95" s="89">
        <v>0</v>
      </c>
      <c r="L95" s="92">
        <v>0</v>
      </c>
      <c r="M95" s="102"/>
    </row>
    <row r="96" spans="1:13" ht="13.8">
      <c r="A96" s="69"/>
      <c r="B96" s="48" t="s">
        <v>40</v>
      </c>
      <c r="C96" s="89">
        <v>0</v>
      </c>
      <c r="D96" s="92">
        <v>0</v>
      </c>
      <c r="E96" s="89">
        <v>0</v>
      </c>
      <c r="F96" s="92">
        <v>0</v>
      </c>
      <c r="G96" s="89">
        <v>0</v>
      </c>
      <c r="H96" s="92">
        <v>0</v>
      </c>
      <c r="I96" s="89">
        <v>0</v>
      </c>
      <c r="J96" s="92">
        <v>0</v>
      </c>
      <c r="K96" s="89">
        <v>0</v>
      </c>
      <c r="L96" s="92">
        <v>0</v>
      </c>
      <c r="M96" s="104"/>
    </row>
    <row r="97" spans="1:13" ht="13.8">
      <c r="A97" s="68" t="s">
        <v>152</v>
      </c>
      <c r="B97" s="45" t="s">
        <v>80</v>
      </c>
      <c r="C97" s="89">
        <f>SUM(C98:C101)</f>
        <v>0</v>
      </c>
      <c r="D97" s="89">
        <f t="shared" ref="D97:L97" si="12">SUM(D98:D101)</f>
        <v>5517087</v>
      </c>
      <c r="E97" s="89">
        <f t="shared" si="12"/>
        <v>0</v>
      </c>
      <c r="F97" s="89">
        <f t="shared" si="12"/>
        <v>4332005.67</v>
      </c>
      <c r="G97" s="89">
        <f t="shared" si="12"/>
        <v>0</v>
      </c>
      <c r="H97" s="89">
        <f t="shared" si="12"/>
        <v>6735326.7400000002</v>
      </c>
      <c r="I97" s="89">
        <f t="shared" si="12"/>
        <v>0</v>
      </c>
      <c r="J97" s="89">
        <f t="shared" si="12"/>
        <v>8500820.8499999996</v>
      </c>
      <c r="K97" s="89">
        <f t="shared" si="12"/>
        <v>0</v>
      </c>
      <c r="L97" s="89">
        <f t="shared" si="12"/>
        <v>7476086.8799999999</v>
      </c>
      <c r="M97" s="107"/>
    </row>
    <row r="98" spans="1:13" ht="13.8">
      <c r="A98" s="68" t="s">
        <v>153</v>
      </c>
      <c r="B98" s="53" t="s">
        <v>81</v>
      </c>
      <c r="C98" s="89">
        <v>0</v>
      </c>
      <c r="D98" s="92">
        <v>0</v>
      </c>
      <c r="E98" s="89">
        <v>0</v>
      </c>
      <c r="F98" s="92">
        <v>0</v>
      </c>
      <c r="G98" s="89">
        <v>0</v>
      </c>
      <c r="H98" s="92">
        <v>0</v>
      </c>
      <c r="I98" s="89">
        <v>0</v>
      </c>
      <c r="J98" s="92">
        <v>0</v>
      </c>
      <c r="K98" s="89">
        <v>0</v>
      </c>
      <c r="L98" s="92">
        <v>0</v>
      </c>
      <c r="M98" s="105"/>
    </row>
    <row r="99" spans="1:13" ht="13.8">
      <c r="A99" s="68" t="s">
        <v>154</v>
      </c>
      <c r="B99" s="53" t="s">
        <v>82</v>
      </c>
      <c r="C99" s="92">
        <v>0</v>
      </c>
      <c r="D99" s="88">
        <v>5517087</v>
      </c>
      <c r="E99" s="92">
        <v>0</v>
      </c>
      <c r="F99" s="88">
        <v>4332005.67</v>
      </c>
      <c r="G99" s="92">
        <v>0</v>
      </c>
      <c r="H99" s="88">
        <v>6735326.7400000002</v>
      </c>
      <c r="I99" s="92">
        <v>0</v>
      </c>
      <c r="J99" s="88">
        <v>8500820.8499999996</v>
      </c>
      <c r="K99" s="92">
        <v>0</v>
      </c>
      <c r="L99" s="88">
        <v>7476086.8799999999</v>
      </c>
      <c r="M99" s="99"/>
    </row>
    <row r="100" spans="1:13" ht="13.8">
      <c r="A100" s="68" t="s">
        <v>155</v>
      </c>
      <c r="B100" s="53" t="s">
        <v>83</v>
      </c>
      <c r="C100" s="89">
        <v>0</v>
      </c>
      <c r="D100" s="92">
        <v>0</v>
      </c>
      <c r="E100" s="89">
        <v>0</v>
      </c>
      <c r="F100" s="92">
        <v>0</v>
      </c>
      <c r="G100" s="89">
        <v>0</v>
      </c>
      <c r="H100" s="92">
        <v>0</v>
      </c>
      <c r="I100" s="89">
        <v>0</v>
      </c>
      <c r="J100" s="92">
        <v>0</v>
      </c>
      <c r="K100" s="89">
        <v>0</v>
      </c>
      <c r="L100" s="92">
        <v>0</v>
      </c>
      <c r="M100" s="105"/>
    </row>
    <row r="101" spans="1:13" ht="13.8">
      <c r="A101" s="69"/>
      <c r="B101" s="48" t="s">
        <v>40</v>
      </c>
      <c r="C101" s="89">
        <v>0</v>
      </c>
      <c r="D101" s="92">
        <v>0</v>
      </c>
      <c r="E101" s="89">
        <v>0</v>
      </c>
      <c r="F101" s="92">
        <v>0</v>
      </c>
      <c r="G101" s="89">
        <v>0</v>
      </c>
      <c r="H101" s="92">
        <v>0</v>
      </c>
      <c r="I101" s="89">
        <v>0</v>
      </c>
      <c r="J101" s="92">
        <v>0</v>
      </c>
      <c r="K101" s="89">
        <v>0</v>
      </c>
      <c r="L101" s="92">
        <v>0</v>
      </c>
      <c r="M101" s="104"/>
    </row>
    <row r="102" spans="1:13" ht="13.8">
      <c r="A102" s="68" t="s">
        <v>257</v>
      </c>
      <c r="B102" s="45" t="s">
        <v>84</v>
      </c>
      <c r="C102" s="89">
        <f>SUM(C103:C105)</f>
        <v>0</v>
      </c>
      <c r="D102" s="89">
        <f t="shared" ref="D102:L102" si="13">SUM(D103:D105)</f>
        <v>0</v>
      </c>
      <c r="E102" s="89">
        <f t="shared" si="13"/>
        <v>0</v>
      </c>
      <c r="F102" s="89">
        <f t="shared" si="13"/>
        <v>0</v>
      </c>
      <c r="G102" s="89">
        <f t="shared" si="13"/>
        <v>0</v>
      </c>
      <c r="H102" s="89">
        <f t="shared" si="13"/>
        <v>0</v>
      </c>
      <c r="I102" s="89">
        <f t="shared" si="13"/>
        <v>0</v>
      </c>
      <c r="J102" s="89">
        <f t="shared" si="13"/>
        <v>0</v>
      </c>
      <c r="K102" s="89">
        <f t="shared" si="13"/>
        <v>0</v>
      </c>
      <c r="L102" s="89">
        <f t="shared" si="13"/>
        <v>0</v>
      </c>
      <c r="M102" s="107"/>
    </row>
    <row r="103" spans="1:13" ht="13.8">
      <c r="A103" s="68" t="s">
        <v>258</v>
      </c>
      <c r="B103" s="50" t="s">
        <v>85</v>
      </c>
      <c r="C103" s="89">
        <v>0</v>
      </c>
      <c r="D103" s="92">
        <v>0</v>
      </c>
      <c r="E103" s="89">
        <v>0</v>
      </c>
      <c r="F103" s="92">
        <v>0</v>
      </c>
      <c r="G103" s="89">
        <v>0</v>
      </c>
      <c r="H103" s="92">
        <v>0</v>
      </c>
      <c r="I103" s="89">
        <v>0</v>
      </c>
      <c r="J103" s="92">
        <v>0</v>
      </c>
      <c r="K103" s="89">
        <v>0</v>
      </c>
      <c r="L103" s="92">
        <v>0</v>
      </c>
      <c r="M103" s="102"/>
    </row>
    <row r="104" spans="1:13" ht="13.8">
      <c r="A104" s="68" t="s">
        <v>259</v>
      </c>
      <c r="B104" s="50" t="s">
        <v>86</v>
      </c>
      <c r="C104" s="89">
        <v>0</v>
      </c>
      <c r="D104" s="92">
        <v>0</v>
      </c>
      <c r="E104" s="89">
        <v>0</v>
      </c>
      <c r="F104" s="92">
        <v>0</v>
      </c>
      <c r="G104" s="89">
        <v>0</v>
      </c>
      <c r="H104" s="92">
        <v>0</v>
      </c>
      <c r="I104" s="89">
        <v>0</v>
      </c>
      <c r="J104" s="92">
        <v>0</v>
      </c>
      <c r="K104" s="89">
        <v>0</v>
      </c>
      <c r="L104" s="92">
        <v>0</v>
      </c>
      <c r="M104" s="102"/>
    </row>
    <row r="105" spans="1:13" ht="13.8">
      <c r="A105" s="69"/>
      <c r="B105" s="48" t="s">
        <v>40</v>
      </c>
      <c r="C105" s="89">
        <v>0</v>
      </c>
      <c r="D105" s="92">
        <v>0</v>
      </c>
      <c r="E105" s="89">
        <v>0</v>
      </c>
      <c r="F105" s="92">
        <v>0</v>
      </c>
      <c r="G105" s="89">
        <v>0</v>
      </c>
      <c r="H105" s="92">
        <v>0</v>
      </c>
      <c r="I105" s="89">
        <v>0</v>
      </c>
      <c r="J105" s="92">
        <v>0</v>
      </c>
      <c r="K105" s="89">
        <v>0</v>
      </c>
      <c r="L105" s="92">
        <v>0</v>
      </c>
      <c r="M105" s="104"/>
    </row>
    <row r="106" spans="1:13" ht="14.4" thickBot="1">
      <c r="A106" s="69" t="s">
        <v>245</v>
      </c>
      <c r="B106" s="54" t="s">
        <v>87</v>
      </c>
      <c r="C106" s="94">
        <f>SUM(C107:C110)</f>
        <v>0</v>
      </c>
      <c r="D106" s="94">
        <f t="shared" ref="D106:L106" si="14">SUM(D107:D110)</f>
        <v>0</v>
      </c>
      <c r="E106" s="94">
        <f t="shared" si="14"/>
        <v>0</v>
      </c>
      <c r="F106" s="94">
        <f t="shared" si="14"/>
        <v>0</v>
      </c>
      <c r="G106" s="94">
        <f t="shared" si="14"/>
        <v>0</v>
      </c>
      <c r="H106" s="94">
        <f t="shared" si="14"/>
        <v>0</v>
      </c>
      <c r="I106" s="94">
        <f t="shared" si="14"/>
        <v>2362362</v>
      </c>
      <c r="J106" s="94">
        <f t="shared" si="14"/>
        <v>0</v>
      </c>
      <c r="K106" s="94">
        <f t="shared" si="14"/>
        <v>0</v>
      </c>
      <c r="L106" s="94">
        <f t="shared" si="14"/>
        <v>0</v>
      </c>
      <c r="M106" s="106"/>
    </row>
    <row r="107" spans="1:13" ht="14.4" thickBot="1">
      <c r="A107" s="69" t="s">
        <v>237</v>
      </c>
      <c r="B107" s="55" t="s">
        <v>241</v>
      </c>
      <c r="C107" s="88">
        <v>0</v>
      </c>
      <c r="D107" s="92">
        <v>0</v>
      </c>
      <c r="E107" s="89">
        <v>0</v>
      </c>
      <c r="F107" s="92">
        <v>0</v>
      </c>
      <c r="G107" s="89">
        <v>0</v>
      </c>
      <c r="H107" s="92">
        <v>0</v>
      </c>
      <c r="I107" s="88">
        <v>2362362</v>
      </c>
      <c r="J107" s="92">
        <v>0</v>
      </c>
      <c r="K107" s="89">
        <v>0</v>
      </c>
      <c r="L107" s="92">
        <v>0</v>
      </c>
      <c r="M107" s="99"/>
    </row>
    <row r="108" spans="1:13" ht="14.4" thickBot="1">
      <c r="A108" s="69" t="s">
        <v>238</v>
      </c>
      <c r="B108" s="56" t="s">
        <v>242</v>
      </c>
      <c r="C108" s="88">
        <v>0</v>
      </c>
      <c r="D108" s="92">
        <v>0</v>
      </c>
      <c r="E108" s="89">
        <v>0</v>
      </c>
      <c r="F108" s="92">
        <v>0</v>
      </c>
      <c r="G108" s="89">
        <v>0</v>
      </c>
      <c r="H108" s="92">
        <v>0</v>
      </c>
      <c r="I108" s="89">
        <v>0</v>
      </c>
      <c r="J108" s="92">
        <v>0</v>
      </c>
      <c r="K108" s="89">
        <v>0</v>
      </c>
      <c r="L108" s="92">
        <v>0</v>
      </c>
      <c r="M108" s="99"/>
    </row>
    <row r="109" spans="1:13" ht="14.4" thickBot="1">
      <c r="A109" s="69" t="s">
        <v>239</v>
      </c>
      <c r="B109" s="56" t="s">
        <v>243</v>
      </c>
      <c r="C109" s="89">
        <v>0</v>
      </c>
      <c r="D109" s="92">
        <v>0</v>
      </c>
      <c r="E109" s="89">
        <v>0</v>
      </c>
      <c r="F109" s="92">
        <v>0</v>
      </c>
      <c r="G109" s="89">
        <v>0</v>
      </c>
      <c r="H109" s="92">
        <v>0</v>
      </c>
      <c r="I109" s="89">
        <v>0</v>
      </c>
      <c r="J109" s="92">
        <v>0</v>
      </c>
      <c r="K109" s="89">
        <v>0</v>
      </c>
      <c r="L109" s="92">
        <v>0</v>
      </c>
      <c r="M109" s="106"/>
    </row>
    <row r="110" spans="1:13" ht="14.4" thickBot="1">
      <c r="A110" s="69" t="s">
        <v>240</v>
      </c>
      <c r="B110" s="56" t="s">
        <v>244</v>
      </c>
      <c r="C110" s="89">
        <v>0</v>
      </c>
      <c r="D110" s="92">
        <v>0</v>
      </c>
      <c r="E110" s="89">
        <v>0</v>
      </c>
      <c r="F110" s="92">
        <v>0</v>
      </c>
      <c r="G110" s="89">
        <v>0</v>
      </c>
      <c r="H110" s="92">
        <v>0</v>
      </c>
      <c r="I110" s="89">
        <v>0</v>
      </c>
      <c r="J110" s="92">
        <v>0</v>
      </c>
      <c r="K110" s="89">
        <v>0</v>
      </c>
      <c r="L110" s="92">
        <v>0</v>
      </c>
      <c r="M110" s="107"/>
    </row>
    <row r="111" spans="1:13" ht="13.8">
      <c r="A111" s="68" t="s">
        <v>156</v>
      </c>
      <c r="B111" s="44" t="s">
        <v>89</v>
      </c>
      <c r="C111" s="89">
        <f>SUM(C112:C119)</f>
        <v>0</v>
      </c>
      <c r="D111" s="89">
        <f t="shared" ref="D111:L111" si="15">SUM(D112:D119)</f>
        <v>150829518</v>
      </c>
      <c r="E111" s="89">
        <f t="shared" si="15"/>
        <v>0</v>
      </c>
      <c r="F111" s="89">
        <f t="shared" si="15"/>
        <v>134299706</v>
      </c>
      <c r="G111" s="89">
        <f t="shared" si="15"/>
        <v>0</v>
      </c>
      <c r="H111" s="89">
        <f t="shared" si="15"/>
        <v>147591816</v>
      </c>
      <c r="I111" s="89">
        <f t="shared" si="15"/>
        <v>0</v>
      </c>
      <c r="J111" s="89">
        <f t="shared" si="15"/>
        <v>146511363</v>
      </c>
      <c r="K111" s="89">
        <f t="shared" si="15"/>
        <v>0</v>
      </c>
      <c r="L111" s="89">
        <f t="shared" si="15"/>
        <v>162154039</v>
      </c>
      <c r="M111" s="107"/>
    </row>
    <row r="112" spans="1:13" ht="13.8">
      <c r="A112" s="69" t="s">
        <v>157</v>
      </c>
      <c r="B112" s="57" t="s">
        <v>158</v>
      </c>
      <c r="C112" s="92">
        <v>0</v>
      </c>
      <c r="D112" s="88">
        <v>90044238</v>
      </c>
      <c r="E112" s="92">
        <v>0</v>
      </c>
      <c r="F112" s="88">
        <v>76607070</v>
      </c>
      <c r="G112" s="92">
        <v>0</v>
      </c>
      <c r="H112" s="88">
        <v>79566749</v>
      </c>
      <c r="I112" s="92">
        <v>0</v>
      </c>
      <c r="J112" s="88">
        <v>77152990</v>
      </c>
      <c r="K112" s="92">
        <v>0</v>
      </c>
      <c r="L112" s="88">
        <v>96603286</v>
      </c>
      <c r="M112" s="102"/>
    </row>
    <row r="113" spans="1:13" ht="13.8">
      <c r="A113" s="69" t="s">
        <v>159</v>
      </c>
      <c r="B113" s="57" t="s">
        <v>160</v>
      </c>
      <c r="C113" s="92">
        <v>0</v>
      </c>
      <c r="D113" s="88">
        <v>14433714</v>
      </c>
      <c r="E113" s="92">
        <v>0</v>
      </c>
      <c r="F113" s="88">
        <v>23474581</v>
      </c>
      <c r="G113" s="92">
        <v>0</v>
      </c>
      <c r="H113" s="88">
        <v>31636253</v>
      </c>
      <c r="I113" s="92">
        <v>0</v>
      </c>
      <c r="J113" s="88">
        <v>28000000</v>
      </c>
      <c r="K113" s="92">
        <v>0</v>
      </c>
      <c r="L113" s="88">
        <v>32500000</v>
      </c>
      <c r="M113" s="102"/>
    </row>
    <row r="114" spans="1:13" ht="13.8">
      <c r="A114" s="69" t="s">
        <v>161</v>
      </c>
      <c r="B114" s="57" t="s">
        <v>162</v>
      </c>
      <c r="C114" s="92">
        <v>0</v>
      </c>
      <c r="D114" s="88">
        <v>13026177</v>
      </c>
      <c r="E114" s="92">
        <v>0</v>
      </c>
      <c r="F114" s="88">
        <v>9679918</v>
      </c>
      <c r="G114" s="92">
        <v>0</v>
      </c>
      <c r="H114" s="88">
        <v>6893522</v>
      </c>
      <c r="I114" s="92">
        <v>0</v>
      </c>
      <c r="J114" s="88">
        <v>7144701</v>
      </c>
      <c r="K114" s="92">
        <v>0</v>
      </c>
      <c r="L114" s="88">
        <v>5999726</v>
      </c>
      <c r="M114" s="102"/>
    </row>
    <row r="115" spans="1:13" ht="13.8">
      <c r="A115" s="69" t="s">
        <v>163</v>
      </c>
      <c r="B115" s="57" t="s">
        <v>164</v>
      </c>
      <c r="C115" s="92">
        <v>0</v>
      </c>
      <c r="D115" s="88">
        <v>11166455</v>
      </c>
      <c r="E115" s="92">
        <v>0</v>
      </c>
      <c r="F115" s="88">
        <v>8060422</v>
      </c>
      <c r="G115" s="92">
        <v>0</v>
      </c>
      <c r="H115" s="88">
        <v>7002652</v>
      </c>
      <c r="I115" s="92">
        <v>0</v>
      </c>
      <c r="J115" s="88">
        <v>7213672</v>
      </c>
      <c r="K115" s="92">
        <v>0</v>
      </c>
      <c r="L115" s="88">
        <v>8271027</v>
      </c>
      <c r="M115" s="102"/>
    </row>
    <row r="116" spans="1:13" ht="13.8">
      <c r="A116" s="69" t="s">
        <v>165</v>
      </c>
      <c r="B116" s="57" t="s">
        <v>166</v>
      </c>
      <c r="C116" s="92">
        <v>0</v>
      </c>
      <c r="D116" s="88">
        <v>0</v>
      </c>
      <c r="E116" s="92">
        <v>0</v>
      </c>
      <c r="F116" s="88">
        <v>0</v>
      </c>
      <c r="G116" s="92">
        <v>0</v>
      </c>
      <c r="H116" s="88">
        <v>363950</v>
      </c>
      <c r="I116" s="92">
        <v>0</v>
      </c>
      <c r="J116" s="88">
        <v>0</v>
      </c>
      <c r="K116" s="92">
        <v>0</v>
      </c>
      <c r="L116" s="88">
        <v>0</v>
      </c>
      <c r="M116" s="102"/>
    </row>
    <row r="117" spans="1:13" ht="13.8">
      <c r="A117" s="69" t="s">
        <v>167</v>
      </c>
      <c r="B117" s="57" t="s">
        <v>168</v>
      </c>
      <c r="C117" s="92">
        <v>0</v>
      </c>
      <c r="D117" s="88">
        <v>22158934</v>
      </c>
      <c r="E117" s="92">
        <v>0</v>
      </c>
      <c r="F117" s="88">
        <v>16477715</v>
      </c>
      <c r="G117" s="92">
        <v>0</v>
      </c>
      <c r="H117" s="88">
        <v>22128690</v>
      </c>
      <c r="I117" s="92">
        <v>0</v>
      </c>
      <c r="J117" s="88">
        <v>27000000</v>
      </c>
      <c r="K117" s="92">
        <v>0</v>
      </c>
      <c r="L117" s="88">
        <v>18780000</v>
      </c>
      <c r="M117" s="102"/>
    </row>
    <row r="118" spans="1:13" ht="13.8">
      <c r="A118" s="69" t="s">
        <v>169</v>
      </c>
      <c r="B118" s="57" t="s">
        <v>170</v>
      </c>
      <c r="C118" s="89">
        <v>0</v>
      </c>
      <c r="D118" s="92">
        <v>0</v>
      </c>
      <c r="E118" s="89">
        <v>0</v>
      </c>
      <c r="F118" s="92">
        <v>0</v>
      </c>
      <c r="G118" s="89">
        <v>0</v>
      </c>
      <c r="H118" s="92">
        <v>0</v>
      </c>
      <c r="I118" s="89">
        <v>0</v>
      </c>
      <c r="J118" s="92">
        <v>0</v>
      </c>
      <c r="K118" s="89">
        <v>0</v>
      </c>
      <c r="L118" s="92">
        <v>0</v>
      </c>
      <c r="M118" s="102"/>
    </row>
    <row r="119" spans="1:13" ht="13.8">
      <c r="A119" s="69" t="s">
        <v>171</v>
      </c>
      <c r="B119" s="57" t="s">
        <v>172</v>
      </c>
      <c r="C119" s="89">
        <v>0</v>
      </c>
      <c r="D119" s="92">
        <v>0</v>
      </c>
      <c r="E119" s="89">
        <v>0</v>
      </c>
      <c r="F119" s="92">
        <v>0</v>
      </c>
      <c r="G119" s="89">
        <v>0</v>
      </c>
      <c r="H119" s="92">
        <v>0</v>
      </c>
      <c r="I119" s="89">
        <v>0</v>
      </c>
      <c r="J119" s="92">
        <v>0</v>
      </c>
      <c r="K119" s="89">
        <v>0</v>
      </c>
      <c r="L119" s="92">
        <v>0</v>
      </c>
      <c r="M119" s="102"/>
    </row>
    <row r="120" spans="1:13" ht="13.8">
      <c r="A120" s="69" t="s">
        <v>260</v>
      </c>
      <c r="B120" s="44" t="s">
        <v>95</v>
      </c>
      <c r="C120" s="89">
        <f>SUM(C121:C122)</f>
        <v>0</v>
      </c>
      <c r="D120" s="89">
        <f t="shared" ref="D120:L120" si="16">SUM(D121:D122)</f>
        <v>0</v>
      </c>
      <c r="E120" s="89">
        <f t="shared" si="16"/>
        <v>0</v>
      </c>
      <c r="F120" s="89">
        <f t="shared" si="16"/>
        <v>0</v>
      </c>
      <c r="G120" s="89">
        <f t="shared" si="16"/>
        <v>0</v>
      </c>
      <c r="H120" s="89">
        <f t="shared" si="16"/>
        <v>0</v>
      </c>
      <c r="I120" s="89">
        <f t="shared" si="16"/>
        <v>0</v>
      </c>
      <c r="J120" s="89">
        <f t="shared" si="16"/>
        <v>0</v>
      </c>
      <c r="K120" s="89">
        <f t="shared" si="16"/>
        <v>0</v>
      </c>
      <c r="L120" s="89">
        <f t="shared" si="16"/>
        <v>0</v>
      </c>
      <c r="M120" s="107"/>
    </row>
    <row r="121" spans="1:13" ht="13.8">
      <c r="A121" s="69" t="s">
        <v>262</v>
      </c>
      <c r="B121" s="50" t="s">
        <v>96</v>
      </c>
      <c r="C121" s="89">
        <v>0</v>
      </c>
      <c r="D121" s="92">
        <v>0</v>
      </c>
      <c r="E121" s="89">
        <v>0</v>
      </c>
      <c r="F121" s="92">
        <v>0</v>
      </c>
      <c r="G121" s="89">
        <v>0</v>
      </c>
      <c r="H121" s="92">
        <v>0</v>
      </c>
      <c r="I121" s="89">
        <v>0</v>
      </c>
      <c r="J121" s="92">
        <v>0</v>
      </c>
      <c r="K121" s="89">
        <v>0</v>
      </c>
      <c r="L121" s="92">
        <v>0</v>
      </c>
      <c r="M121" s="102"/>
    </row>
    <row r="122" spans="1:13" ht="13.8">
      <c r="A122" s="69" t="s">
        <v>261</v>
      </c>
      <c r="B122" s="50" t="s">
        <v>97</v>
      </c>
      <c r="C122" s="89">
        <v>0</v>
      </c>
      <c r="D122" s="92">
        <v>0</v>
      </c>
      <c r="E122" s="89">
        <v>0</v>
      </c>
      <c r="F122" s="92">
        <v>0</v>
      </c>
      <c r="G122" s="89">
        <v>0</v>
      </c>
      <c r="H122" s="92">
        <v>0</v>
      </c>
      <c r="I122" s="89">
        <v>0</v>
      </c>
      <c r="J122" s="92">
        <v>0</v>
      </c>
      <c r="K122" s="89">
        <v>0</v>
      </c>
      <c r="L122" s="92">
        <v>0</v>
      </c>
      <c r="M122" s="102"/>
    </row>
    <row r="123" spans="1:13" ht="13.8">
      <c r="A123" s="69" t="s">
        <v>173</v>
      </c>
      <c r="B123" s="44" t="s">
        <v>98</v>
      </c>
      <c r="C123" s="89">
        <f>C124</f>
        <v>0</v>
      </c>
      <c r="D123" s="89">
        <f t="shared" ref="D123:L124" si="17">D124</f>
        <v>0</v>
      </c>
      <c r="E123" s="89">
        <f t="shared" si="17"/>
        <v>0</v>
      </c>
      <c r="F123" s="89">
        <f t="shared" si="17"/>
        <v>0</v>
      </c>
      <c r="G123" s="89">
        <f t="shared" si="17"/>
        <v>0</v>
      </c>
      <c r="H123" s="89">
        <f t="shared" si="17"/>
        <v>0</v>
      </c>
      <c r="I123" s="89">
        <f t="shared" si="17"/>
        <v>0</v>
      </c>
      <c r="J123" s="89">
        <f t="shared" si="17"/>
        <v>234498004</v>
      </c>
      <c r="K123" s="89">
        <f t="shared" si="17"/>
        <v>0</v>
      </c>
      <c r="L123" s="89">
        <f t="shared" si="17"/>
        <v>0</v>
      </c>
      <c r="M123" s="107"/>
    </row>
    <row r="124" spans="1:13" ht="13.8">
      <c r="A124" s="69" t="s">
        <v>174</v>
      </c>
      <c r="B124" s="50" t="s">
        <v>175</v>
      </c>
      <c r="C124" s="89">
        <f>C125</f>
        <v>0</v>
      </c>
      <c r="D124" s="89">
        <f t="shared" si="17"/>
        <v>0</v>
      </c>
      <c r="E124" s="89">
        <f t="shared" si="17"/>
        <v>0</v>
      </c>
      <c r="F124" s="89">
        <f t="shared" si="17"/>
        <v>0</v>
      </c>
      <c r="G124" s="89">
        <f t="shared" si="17"/>
        <v>0</v>
      </c>
      <c r="H124" s="89">
        <f t="shared" si="17"/>
        <v>0</v>
      </c>
      <c r="I124" s="89">
        <f t="shared" si="17"/>
        <v>0</v>
      </c>
      <c r="J124" s="89">
        <f t="shared" si="17"/>
        <v>234498004</v>
      </c>
      <c r="K124" s="89">
        <f t="shared" si="17"/>
        <v>0</v>
      </c>
      <c r="L124" s="89">
        <f t="shared" si="17"/>
        <v>0</v>
      </c>
      <c r="M124" s="102"/>
    </row>
    <row r="125" spans="1:13" ht="13.8">
      <c r="A125" s="70" t="s">
        <v>176</v>
      </c>
      <c r="B125" s="50" t="s">
        <v>99</v>
      </c>
      <c r="C125" s="89">
        <v>0</v>
      </c>
      <c r="D125" s="92">
        <v>0</v>
      </c>
      <c r="E125" s="89">
        <v>0</v>
      </c>
      <c r="F125" s="92">
        <v>0</v>
      </c>
      <c r="G125" s="89">
        <v>0</v>
      </c>
      <c r="H125" s="92">
        <v>0</v>
      </c>
      <c r="I125" s="92">
        <v>0</v>
      </c>
      <c r="J125" s="88">
        <v>234498004</v>
      </c>
      <c r="K125" s="89">
        <v>0</v>
      </c>
      <c r="L125" s="92">
        <v>0</v>
      </c>
      <c r="M125" s="102"/>
    </row>
    <row r="126" spans="1:13" ht="13.8">
      <c r="A126" s="71"/>
      <c r="B126" s="48" t="s">
        <v>40</v>
      </c>
      <c r="C126" s="89">
        <v>0</v>
      </c>
      <c r="D126" s="92">
        <v>0</v>
      </c>
      <c r="E126" s="89">
        <v>0</v>
      </c>
      <c r="F126" s="92">
        <v>0</v>
      </c>
      <c r="G126" s="89">
        <v>0</v>
      </c>
      <c r="H126" s="92">
        <v>0</v>
      </c>
      <c r="I126" s="89">
        <v>0</v>
      </c>
      <c r="J126" s="92">
        <v>0</v>
      </c>
      <c r="K126" s="89">
        <v>0</v>
      </c>
      <c r="L126" s="92">
        <v>0</v>
      </c>
      <c r="M126" s="102"/>
    </row>
    <row r="127" spans="1:13" ht="14.4" thickBot="1">
      <c r="A127" s="72"/>
      <c r="B127" s="58" t="s">
        <v>40</v>
      </c>
      <c r="C127" s="96">
        <v>0</v>
      </c>
      <c r="D127" s="97">
        <v>0</v>
      </c>
      <c r="E127" s="96">
        <v>0</v>
      </c>
      <c r="F127" s="97">
        <v>0</v>
      </c>
      <c r="G127" s="96">
        <v>0</v>
      </c>
      <c r="H127" s="97">
        <v>0</v>
      </c>
      <c r="I127" s="96">
        <v>0</v>
      </c>
      <c r="J127" s="97">
        <v>0</v>
      </c>
      <c r="K127" s="96">
        <v>0</v>
      </c>
      <c r="L127" s="97">
        <v>0</v>
      </c>
      <c r="M127" s="102"/>
    </row>
    <row r="128" spans="1:13">
      <c r="M128" s="109"/>
    </row>
    <row r="129" spans="3:13">
      <c r="M129" s="109"/>
    </row>
    <row r="130" spans="3:13" ht="10.8" thickBot="1">
      <c r="M130" s="108"/>
    </row>
    <row r="131" spans="3:13">
      <c r="C131" s="136" t="s">
        <v>296</v>
      </c>
      <c r="D131" s="137"/>
      <c r="E131" s="137"/>
      <c r="F131" s="137"/>
      <c r="G131" s="138"/>
      <c r="M131" s="108"/>
    </row>
    <row r="132" spans="3:13" ht="10.8" thickBot="1">
      <c r="C132" s="139"/>
      <c r="D132" s="140"/>
      <c r="E132" s="140"/>
      <c r="F132" s="140"/>
      <c r="G132" s="141"/>
    </row>
    <row r="133" spans="3:13" ht="10.8" thickBot="1">
      <c r="C133" s="37">
        <v>2008</v>
      </c>
      <c r="D133" s="38">
        <v>2009</v>
      </c>
      <c r="E133" s="38">
        <v>2010</v>
      </c>
      <c r="F133" s="38">
        <v>2011</v>
      </c>
      <c r="G133" s="125">
        <v>2012</v>
      </c>
    </row>
    <row r="134" spans="3:13" ht="10.8" thickBot="1">
      <c r="C134" s="123">
        <v>0.71059696123611849</v>
      </c>
      <c r="D134" s="124">
        <v>0.72419217894248622</v>
      </c>
      <c r="E134" s="124">
        <v>0.65203014834815431</v>
      </c>
      <c r="F134" s="124">
        <v>0.70785552505086524</v>
      </c>
      <c r="G134" s="126">
        <v>0.6079827854898654</v>
      </c>
    </row>
    <row r="135" spans="3:13">
      <c r="C135" s="121"/>
      <c r="D135" s="121"/>
      <c r="E135" s="121"/>
      <c r="F135" s="121"/>
      <c r="G135" s="122"/>
    </row>
    <row r="136" spans="3:13" ht="10.8" thickBot="1">
      <c r="C136" s="121"/>
      <c r="D136" s="121"/>
      <c r="E136" s="121"/>
      <c r="F136" s="121"/>
      <c r="G136" s="121"/>
    </row>
    <row r="137" spans="3:13">
      <c r="C137" s="136" t="s">
        <v>101</v>
      </c>
      <c r="D137" s="137"/>
      <c r="E137" s="137"/>
      <c r="F137" s="137"/>
      <c r="G137" s="138"/>
    </row>
    <row r="138" spans="3:13" ht="10.8" thickBot="1">
      <c r="C138" s="139"/>
      <c r="D138" s="140"/>
      <c r="E138" s="140"/>
      <c r="F138" s="140"/>
      <c r="G138" s="141"/>
    </row>
    <row r="139" spans="3:13" ht="10.8" thickBot="1">
      <c r="C139" s="37">
        <v>2008</v>
      </c>
      <c r="D139" s="38">
        <v>2009</v>
      </c>
      <c r="E139" s="38">
        <v>2010</v>
      </c>
      <c r="F139" s="38">
        <v>2011</v>
      </c>
      <c r="G139" s="38">
        <v>2012</v>
      </c>
    </row>
    <row r="140" spans="3:13" ht="10.8" thickBot="1">
      <c r="C140" s="39"/>
      <c r="D140" s="40"/>
      <c r="E140" s="40"/>
      <c r="F140" s="40"/>
      <c r="G140" s="40"/>
    </row>
    <row r="146" spans="1:13">
      <c r="D146" s="122">
        <f>C151+D151+'36 - GASTOS ADMINISTRATIVOS'!C151+'36 - GASTOS ADMINISTRATIVOS'!D151</f>
        <v>2059860747.4449999</v>
      </c>
    </row>
    <row r="147" spans="1:13" ht="10.8" thickBot="1"/>
    <row r="148" spans="1:13" ht="10.8" thickBot="1">
      <c r="A148" s="147" t="s">
        <v>224</v>
      </c>
      <c r="B148" s="150" t="s">
        <v>223</v>
      </c>
      <c r="C148" s="142" t="s">
        <v>307</v>
      </c>
      <c r="D148" s="143"/>
      <c r="E148" s="143"/>
      <c r="F148" s="143"/>
      <c r="G148" s="143"/>
      <c r="H148" s="143"/>
      <c r="I148" s="143"/>
      <c r="J148" s="143"/>
      <c r="K148" s="143"/>
      <c r="L148" s="144"/>
    </row>
    <row r="149" spans="1:13" ht="10.8" thickBot="1">
      <c r="A149" s="148"/>
      <c r="B149" s="151"/>
      <c r="C149" s="145">
        <v>2013</v>
      </c>
      <c r="D149" s="146"/>
      <c r="E149" s="145">
        <v>2014</v>
      </c>
      <c r="F149" s="146"/>
      <c r="G149" s="145">
        <v>2015</v>
      </c>
      <c r="H149" s="146"/>
      <c r="I149" s="145">
        <v>2016</v>
      </c>
      <c r="J149" s="146"/>
      <c r="K149" s="145">
        <v>2017</v>
      </c>
      <c r="L149" s="146"/>
    </row>
    <row r="150" spans="1:13" ht="10.8" thickBot="1">
      <c r="A150" s="149"/>
      <c r="B150" s="152"/>
      <c r="C150" s="61" t="s">
        <v>221</v>
      </c>
      <c r="D150" s="60" t="s">
        <v>222</v>
      </c>
      <c r="E150" s="59" t="s">
        <v>221</v>
      </c>
      <c r="F150" s="60" t="s">
        <v>222</v>
      </c>
      <c r="G150" s="59" t="s">
        <v>221</v>
      </c>
      <c r="H150" s="60" t="s">
        <v>222</v>
      </c>
      <c r="I150" s="59" t="s">
        <v>221</v>
      </c>
      <c r="J150" s="60" t="s">
        <v>222</v>
      </c>
      <c r="K150" s="59" t="s">
        <v>221</v>
      </c>
      <c r="L150" s="60" t="s">
        <v>222</v>
      </c>
    </row>
    <row r="151" spans="1:13" ht="10.8" thickBot="1">
      <c r="A151" s="66" t="s">
        <v>127</v>
      </c>
      <c r="B151" s="10" t="s">
        <v>288</v>
      </c>
      <c r="C151" s="112">
        <f>C152+C203+C242+C247+C256+C259</f>
        <v>706328523.35500002</v>
      </c>
      <c r="D151" s="112">
        <f t="shared" ref="D151:L151" si="18">D152+D203+D242+D247+D256+D259</f>
        <v>848857387.08000004</v>
      </c>
      <c r="E151" s="112">
        <f t="shared" si="18"/>
        <v>727026581.40754998</v>
      </c>
      <c r="F151" s="112">
        <f t="shared" si="18"/>
        <v>454016330.02100003</v>
      </c>
      <c r="G151" s="112">
        <f t="shared" si="18"/>
        <v>752472511.75681424</v>
      </c>
      <c r="H151" s="112">
        <f t="shared" si="18"/>
        <v>475973442.29444706</v>
      </c>
      <c r="I151" s="112">
        <f t="shared" si="18"/>
        <v>778809049.66830266</v>
      </c>
      <c r="J151" s="112">
        <f t="shared" si="18"/>
        <v>491084645.20165503</v>
      </c>
      <c r="K151" s="112">
        <f t="shared" si="18"/>
        <v>806067366.40669334</v>
      </c>
      <c r="L151" s="112">
        <f t="shared" si="18"/>
        <v>508111860.49097633</v>
      </c>
      <c r="M151" s="122">
        <f>K151+L151+'36 - GASTOS ADMINISTRATIVOS'!K151+'36 - GASTOS ADMINISTRATIVOS'!L151</f>
        <v>1847187091.7777791</v>
      </c>
    </row>
    <row r="152" spans="1:13">
      <c r="A152" s="67" t="s">
        <v>126</v>
      </c>
      <c r="B152" s="44" t="s">
        <v>13</v>
      </c>
      <c r="C152" s="111">
        <f>C153+C172+C182+C188+C197</f>
        <v>692091144.08500004</v>
      </c>
      <c r="D152" s="111">
        <f t="shared" ref="D152:L152" si="19">D153+D172+D182+D188+D197</f>
        <v>317645349</v>
      </c>
      <c r="E152" s="111">
        <f t="shared" si="19"/>
        <v>712026581.40754998</v>
      </c>
      <c r="F152" s="111">
        <f t="shared" si="19"/>
        <v>235400000</v>
      </c>
      <c r="G152" s="111">
        <f t="shared" si="19"/>
        <v>736947511.75681424</v>
      </c>
      <c r="H152" s="111">
        <f t="shared" si="19"/>
        <v>243639000</v>
      </c>
      <c r="I152" s="111">
        <f t="shared" si="19"/>
        <v>762740674.66830266</v>
      </c>
      <c r="J152" s="111">
        <f t="shared" si="19"/>
        <v>250948170</v>
      </c>
      <c r="K152" s="111">
        <f t="shared" si="19"/>
        <v>789436598.28169334</v>
      </c>
      <c r="L152" s="111">
        <f t="shared" si="19"/>
        <v>259731355.94999999</v>
      </c>
    </row>
    <row r="153" spans="1:13">
      <c r="A153" s="68" t="s">
        <v>125</v>
      </c>
      <c r="B153" s="45" t="s">
        <v>14</v>
      </c>
      <c r="C153" s="111">
        <f>SUM(C154:C171)</f>
        <v>506878937</v>
      </c>
      <c r="D153" s="111">
        <f t="shared" ref="D153:L153" si="20">SUM(D154:D171)</f>
        <v>0</v>
      </c>
      <c r="E153" s="111">
        <f t="shared" si="20"/>
        <v>521258008.10999995</v>
      </c>
      <c r="F153" s="111">
        <f t="shared" si="20"/>
        <v>0</v>
      </c>
      <c r="G153" s="111">
        <f t="shared" si="20"/>
        <v>539502038.39384997</v>
      </c>
      <c r="H153" s="111">
        <f t="shared" si="20"/>
        <v>0</v>
      </c>
      <c r="I153" s="111">
        <f t="shared" si="20"/>
        <v>558384609.73763478</v>
      </c>
      <c r="J153" s="111">
        <f t="shared" si="20"/>
        <v>0</v>
      </c>
      <c r="K153" s="111">
        <f t="shared" si="20"/>
        <v>577928071.07845199</v>
      </c>
      <c r="L153" s="111">
        <f t="shared" si="20"/>
        <v>0</v>
      </c>
      <c r="M153" s="122">
        <f>E152+F152+'36 - GASTOS ADMINISTRATIVOS'!E152+'36 - GASTOS ADMINISTRATIVOS'!F152</f>
        <v>1274513430.4075499</v>
      </c>
    </row>
    <row r="154" spans="1:13" ht="13.2">
      <c r="A154" s="68" t="s">
        <v>107</v>
      </c>
      <c r="B154" s="46" t="s">
        <v>15</v>
      </c>
      <c r="C154" s="135">
        <v>409528071</v>
      </c>
      <c r="D154" s="133">
        <f>L18*3.5%+L18</f>
        <v>0</v>
      </c>
      <c r="E154" s="112">
        <f>C154*3%+C154</f>
        <v>421813913.13</v>
      </c>
      <c r="F154" s="112">
        <f t="shared" ref="F154:F213" si="21">D154*3.5%+D154</f>
        <v>0</v>
      </c>
      <c r="G154" s="112">
        <f t="shared" ref="G154:G215" si="22">E154*3.5%+E154</f>
        <v>436577400.08955002</v>
      </c>
      <c r="H154" s="112">
        <f t="shared" ref="H154:H213" si="23">F154*3.5%+F154</f>
        <v>0</v>
      </c>
      <c r="I154" s="112">
        <f t="shared" ref="I154:I215" si="24">G154*3.5%+G154</f>
        <v>451857609.09268427</v>
      </c>
      <c r="J154" s="112">
        <f t="shared" ref="J154:J215" si="25">H154*3.5%+H154</f>
        <v>0</v>
      </c>
      <c r="K154" s="112">
        <f t="shared" ref="K154:K215" si="26">I154*3.5%+I154</f>
        <v>467672625.41092825</v>
      </c>
      <c r="L154" s="112">
        <f t="shared" ref="L154:L215" si="27">J154*3.5%+J154</f>
        <v>0</v>
      </c>
      <c r="M154" s="122">
        <v>1322048051.3889563</v>
      </c>
    </row>
    <row r="155" spans="1:13" ht="11.4">
      <c r="A155" s="69" t="s">
        <v>108</v>
      </c>
      <c r="B155" s="47" t="s">
        <v>16</v>
      </c>
      <c r="C155" s="88">
        <f t="shared" ref="C155:C202" si="28">K19*3.5%+K19</f>
        <v>0</v>
      </c>
      <c r="D155" s="133">
        <f t="shared" ref="D155:D217" si="29">L19*3.5%+L19</f>
        <v>0</v>
      </c>
      <c r="E155" s="112">
        <f t="shared" ref="E155:E215" si="30">C155*3.5%+C155</f>
        <v>0</v>
      </c>
      <c r="F155" s="112">
        <f t="shared" si="21"/>
        <v>0</v>
      </c>
      <c r="G155" s="112">
        <f t="shared" si="22"/>
        <v>0</v>
      </c>
      <c r="H155" s="112">
        <f t="shared" si="23"/>
        <v>0</v>
      </c>
      <c r="I155" s="112">
        <f t="shared" si="24"/>
        <v>0</v>
      </c>
      <c r="J155" s="112">
        <f t="shared" si="25"/>
        <v>0</v>
      </c>
      <c r="K155" s="112">
        <f t="shared" si="26"/>
        <v>0</v>
      </c>
      <c r="L155" s="112">
        <f t="shared" si="27"/>
        <v>0</v>
      </c>
      <c r="M155" s="122">
        <f>M153-M154</f>
        <v>-47534620.98140645</v>
      </c>
    </row>
    <row r="156" spans="1:13" ht="11.4">
      <c r="A156" s="68" t="s">
        <v>109</v>
      </c>
      <c r="B156" s="46" t="s">
        <v>17</v>
      </c>
      <c r="C156" s="88">
        <f t="shared" si="28"/>
        <v>0</v>
      </c>
      <c r="D156" s="133">
        <f t="shared" si="29"/>
        <v>0</v>
      </c>
      <c r="E156" s="112">
        <f t="shared" si="30"/>
        <v>0</v>
      </c>
      <c r="F156" s="112">
        <f t="shared" si="21"/>
        <v>0</v>
      </c>
      <c r="G156" s="112">
        <f t="shared" si="22"/>
        <v>0</v>
      </c>
      <c r="H156" s="112">
        <f t="shared" si="23"/>
        <v>0</v>
      </c>
      <c r="I156" s="112">
        <f t="shared" si="24"/>
        <v>0</v>
      </c>
      <c r="J156" s="112">
        <f t="shared" si="25"/>
        <v>0</v>
      </c>
      <c r="K156" s="112">
        <f t="shared" si="26"/>
        <v>0</v>
      </c>
      <c r="L156" s="112">
        <f t="shared" si="27"/>
        <v>0</v>
      </c>
    </row>
    <row r="157" spans="1:13" ht="11.4">
      <c r="A157" s="68" t="s">
        <v>110</v>
      </c>
      <c r="B157" s="46" t="s">
        <v>18</v>
      </c>
      <c r="C157" s="88">
        <f t="shared" si="28"/>
        <v>0</v>
      </c>
      <c r="D157" s="133">
        <f t="shared" si="29"/>
        <v>0</v>
      </c>
      <c r="E157" s="112">
        <f t="shared" si="30"/>
        <v>0</v>
      </c>
      <c r="F157" s="112">
        <f t="shared" si="21"/>
        <v>0</v>
      </c>
      <c r="G157" s="112">
        <f t="shared" si="22"/>
        <v>0</v>
      </c>
      <c r="H157" s="112">
        <f t="shared" si="23"/>
        <v>0</v>
      </c>
      <c r="I157" s="112">
        <f t="shared" si="24"/>
        <v>0</v>
      </c>
      <c r="J157" s="112">
        <f t="shared" si="25"/>
        <v>0</v>
      </c>
      <c r="K157" s="112">
        <f t="shared" si="26"/>
        <v>0</v>
      </c>
      <c r="L157" s="112">
        <f t="shared" si="27"/>
        <v>0</v>
      </c>
    </row>
    <row r="158" spans="1:13" ht="13.2">
      <c r="A158" s="68" t="s">
        <v>111</v>
      </c>
      <c r="B158" s="46" t="s">
        <v>19</v>
      </c>
      <c r="C158" s="135">
        <v>2143936</v>
      </c>
      <c r="D158" s="133">
        <f t="shared" si="29"/>
        <v>0</v>
      </c>
      <c r="E158" s="112">
        <f>C158*3%+C158</f>
        <v>2208254.08</v>
      </c>
      <c r="F158" s="112">
        <f t="shared" si="21"/>
        <v>0</v>
      </c>
      <c r="G158" s="112">
        <f t="shared" si="22"/>
        <v>2285542.9728000001</v>
      </c>
      <c r="H158" s="112">
        <f t="shared" si="23"/>
        <v>0</v>
      </c>
      <c r="I158" s="112">
        <f t="shared" si="24"/>
        <v>2365536.9768480002</v>
      </c>
      <c r="J158" s="112">
        <f t="shared" si="25"/>
        <v>0</v>
      </c>
      <c r="K158" s="112">
        <f t="shared" si="26"/>
        <v>2448330.7710376801</v>
      </c>
      <c r="L158" s="112">
        <f t="shared" si="27"/>
        <v>0</v>
      </c>
    </row>
    <row r="159" spans="1:13" ht="11.4">
      <c r="A159" s="68" t="s">
        <v>112</v>
      </c>
      <c r="B159" s="47" t="s">
        <v>20</v>
      </c>
      <c r="C159" s="88">
        <v>6061756</v>
      </c>
      <c r="D159" s="133">
        <f t="shared" si="29"/>
        <v>0</v>
      </c>
      <c r="E159" s="112">
        <f>C159*3%+C159</f>
        <v>6243608.6799999997</v>
      </c>
      <c r="F159" s="112">
        <f t="shared" si="21"/>
        <v>0</v>
      </c>
      <c r="G159" s="112">
        <f t="shared" si="22"/>
        <v>6462134.9837999996</v>
      </c>
      <c r="H159" s="112">
        <f t="shared" si="23"/>
        <v>0</v>
      </c>
      <c r="I159" s="112">
        <f t="shared" si="24"/>
        <v>6688309.7082329998</v>
      </c>
      <c r="J159" s="112">
        <f t="shared" si="25"/>
        <v>0</v>
      </c>
      <c r="K159" s="112">
        <f t="shared" si="26"/>
        <v>6922400.5480211545</v>
      </c>
      <c r="L159" s="112">
        <f t="shared" si="27"/>
        <v>0</v>
      </c>
    </row>
    <row r="160" spans="1:13" ht="11.4">
      <c r="A160" s="68" t="s">
        <v>113</v>
      </c>
      <c r="B160" s="47" t="s">
        <v>21</v>
      </c>
      <c r="C160" s="88">
        <f t="shared" si="28"/>
        <v>0</v>
      </c>
      <c r="D160" s="133">
        <f t="shared" si="29"/>
        <v>0</v>
      </c>
      <c r="E160" s="112">
        <f t="shared" si="30"/>
        <v>0</v>
      </c>
      <c r="F160" s="112">
        <f t="shared" si="21"/>
        <v>0</v>
      </c>
      <c r="G160" s="112">
        <f t="shared" si="22"/>
        <v>0</v>
      </c>
      <c r="H160" s="112">
        <f t="shared" si="23"/>
        <v>0</v>
      </c>
      <c r="I160" s="112">
        <f t="shared" si="24"/>
        <v>0</v>
      </c>
      <c r="J160" s="112">
        <f t="shared" si="25"/>
        <v>0</v>
      </c>
      <c r="K160" s="112">
        <f t="shared" si="26"/>
        <v>0</v>
      </c>
      <c r="L160" s="112">
        <f t="shared" si="27"/>
        <v>0</v>
      </c>
    </row>
    <row r="161" spans="1:12" ht="13.2">
      <c r="A161" s="68" t="s">
        <v>113</v>
      </c>
      <c r="B161" s="47" t="s">
        <v>22</v>
      </c>
      <c r="C161" s="135">
        <v>14516541</v>
      </c>
      <c r="D161" s="133">
        <f t="shared" si="29"/>
        <v>0</v>
      </c>
      <c r="E161" s="112">
        <f>C161*3%+C161</f>
        <v>14952037.23</v>
      </c>
      <c r="F161" s="112">
        <f t="shared" si="21"/>
        <v>0</v>
      </c>
      <c r="G161" s="112">
        <f t="shared" si="22"/>
        <v>15475358.533050001</v>
      </c>
      <c r="H161" s="112">
        <f t="shared" si="23"/>
        <v>0</v>
      </c>
      <c r="I161" s="112">
        <f t="shared" si="24"/>
        <v>16016996.081706751</v>
      </c>
      <c r="J161" s="112">
        <f t="shared" si="25"/>
        <v>0</v>
      </c>
      <c r="K161" s="112">
        <f t="shared" si="26"/>
        <v>16577590.944566488</v>
      </c>
      <c r="L161" s="112">
        <f t="shared" si="27"/>
        <v>0</v>
      </c>
    </row>
    <row r="162" spans="1:12" ht="13.2">
      <c r="A162" s="68" t="s">
        <v>114</v>
      </c>
      <c r="B162" s="46" t="s">
        <v>23</v>
      </c>
      <c r="C162" s="135">
        <v>36464340</v>
      </c>
      <c r="D162" s="133">
        <f t="shared" si="29"/>
        <v>0</v>
      </c>
      <c r="E162" s="112">
        <f>C162*3%+C162</f>
        <v>37558270.200000003</v>
      </c>
      <c r="F162" s="112">
        <f t="shared" si="21"/>
        <v>0</v>
      </c>
      <c r="G162" s="112">
        <f t="shared" si="22"/>
        <v>38872809.657000005</v>
      </c>
      <c r="H162" s="112">
        <f t="shared" si="23"/>
        <v>0</v>
      </c>
      <c r="I162" s="112">
        <f t="shared" si="24"/>
        <v>40233357.994995005</v>
      </c>
      <c r="J162" s="112">
        <f t="shared" si="25"/>
        <v>0</v>
      </c>
      <c r="K162" s="112">
        <f t="shared" si="26"/>
        <v>41641525.524819829</v>
      </c>
      <c r="L162" s="112">
        <f t="shared" si="27"/>
        <v>0</v>
      </c>
    </row>
    <row r="163" spans="1:12" ht="13.2">
      <c r="A163" s="68" t="s">
        <v>115</v>
      </c>
      <c r="B163" s="46" t="s">
        <v>24</v>
      </c>
      <c r="C163" s="135">
        <v>16731286</v>
      </c>
      <c r="D163" s="133">
        <f t="shared" si="29"/>
        <v>0</v>
      </c>
      <c r="E163" s="112">
        <f>C163*3%+C163</f>
        <v>17233224.579999998</v>
      </c>
      <c r="F163" s="112">
        <f t="shared" si="21"/>
        <v>0</v>
      </c>
      <c r="G163" s="112">
        <f t="shared" si="22"/>
        <v>17836387.440299999</v>
      </c>
      <c r="H163" s="112">
        <f t="shared" si="23"/>
        <v>0</v>
      </c>
      <c r="I163" s="112">
        <f t="shared" si="24"/>
        <v>18460661.000710499</v>
      </c>
      <c r="J163" s="112">
        <f t="shared" si="25"/>
        <v>0</v>
      </c>
      <c r="K163" s="112">
        <f t="shared" si="26"/>
        <v>19106784.135735366</v>
      </c>
      <c r="L163" s="112">
        <f t="shared" si="27"/>
        <v>0</v>
      </c>
    </row>
    <row r="164" spans="1:12" ht="11.4">
      <c r="A164" s="68" t="s">
        <v>116</v>
      </c>
      <c r="B164" s="46" t="s">
        <v>25</v>
      </c>
      <c r="C164" s="88">
        <f t="shared" si="28"/>
        <v>0</v>
      </c>
      <c r="D164" s="133">
        <f t="shared" si="29"/>
        <v>0</v>
      </c>
      <c r="E164" s="112">
        <f t="shared" si="30"/>
        <v>0</v>
      </c>
      <c r="F164" s="112">
        <f t="shared" si="21"/>
        <v>0</v>
      </c>
      <c r="G164" s="112">
        <f t="shared" si="22"/>
        <v>0</v>
      </c>
      <c r="H164" s="112">
        <f t="shared" si="23"/>
        <v>0</v>
      </c>
      <c r="I164" s="112">
        <f t="shared" si="24"/>
        <v>0</v>
      </c>
      <c r="J164" s="112">
        <f t="shared" si="25"/>
        <v>0</v>
      </c>
      <c r="K164" s="112">
        <f t="shared" si="26"/>
        <v>0</v>
      </c>
      <c r="L164" s="112">
        <f t="shared" si="27"/>
        <v>0</v>
      </c>
    </row>
    <row r="165" spans="1:12" ht="11.4">
      <c r="A165" s="68" t="s">
        <v>117</v>
      </c>
      <c r="B165" s="46" t="s">
        <v>26</v>
      </c>
      <c r="C165" s="88">
        <f t="shared" si="28"/>
        <v>0</v>
      </c>
      <c r="D165" s="133">
        <f t="shared" si="29"/>
        <v>0</v>
      </c>
      <c r="E165" s="112">
        <f t="shared" si="30"/>
        <v>0</v>
      </c>
      <c r="F165" s="112">
        <f t="shared" si="21"/>
        <v>0</v>
      </c>
      <c r="G165" s="112">
        <f t="shared" si="22"/>
        <v>0</v>
      </c>
      <c r="H165" s="112">
        <f t="shared" si="23"/>
        <v>0</v>
      </c>
      <c r="I165" s="112">
        <f t="shared" si="24"/>
        <v>0</v>
      </c>
      <c r="J165" s="112">
        <f t="shared" si="25"/>
        <v>0</v>
      </c>
      <c r="K165" s="112">
        <f t="shared" si="26"/>
        <v>0</v>
      </c>
      <c r="L165" s="112">
        <f t="shared" si="27"/>
        <v>0</v>
      </c>
    </row>
    <row r="166" spans="1:12" ht="13.2">
      <c r="A166" s="69"/>
      <c r="B166" s="48" t="s">
        <v>27</v>
      </c>
      <c r="C166" s="135">
        <v>18654729</v>
      </c>
      <c r="D166" s="133">
        <f t="shared" si="29"/>
        <v>0</v>
      </c>
      <c r="E166" s="112">
        <f>C166*3%+C166-827297</f>
        <v>18387073.870000001</v>
      </c>
      <c r="F166" s="112">
        <f t="shared" si="21"/>
        <v>0</v>
      </c>
      <c r="G166" s="112">
        <f t="shared" si="22"/>
        <v>19030621.455450002</v>
      </c>
      <c r="H166" s="112">
        <f t="shared" si="23"/>
        <v>0</v>
      </c>
      <c r="I166" s="112">
        <f t="shared" si="24"/>
        <v>19696693.206390753</v>
      </c>
      <c r="J166" s="112">
        <f t="shared" si="25"/>
        <v>0</v>
      </c>
      <c r="K166" s="112">
        <f t="shared" si="26"/>
        <v>20386077.468614429</v>
      </c>
      <c r="L166" s="112">
        <f t="shared" si="27"/>
        <v>0</v>
      </c>
    </row>
    <row r="167" spans="1:12" ht="11.4">
      <c r="A167" s="69"/>
      <c r="B167" s="48" t="s">
        <v>27</v>
      </c>
      <c r="C167" s="88">
        <f t="shared" si="28"/>
        <v>0</v>
      </c>
      <c r="D167" s="133">
        <f t="shared" si="29"/>
        <v>0</v>
      </c>
      <c r="E167" s="112">
        <f t="shared" si="30"/>
        <v>0</v>
      </c>
      <c r="F167" s="112">
        <f t="shared" si="21"/>
        <v>0</v>
      </c>
      <c r="G167" s="112">
        <f t="shared" si="22"/>
        <v>0</v>
      </c>
      <c r="H167" s="112">
        <f t="shared" si="23"/>
        <v>0</v>
      </c>
      <c r="I167" s="112">
        <f t="shared" si="24"/>
        <v>0</v>
      </c>
      <c r="J167" s="112">
        <f t="shared" si="25"/>
        <v>0</v>
      </c>
      <c r="K167" s="112">
        <f t="shared" si="26"/>
        <v>0</v>
      </c>
      <c r="L167" s="112">
        <f t="shared" si="27"/>
        <v>0</v>
      </c>
    </row>
    <row r="168" spans="1:12" ht="13.2">
      <c r="A168" s="69"/>
      <c r="B168" s="48" t="s">
        <v>27</v>
      </c>
      <c r="C168" s="135">
        <v>2778278</v>
      </c>
      <c r="D168" s="133">
        <f t="shared" si="29"/>
        <v>0</v>
      </c>
      <c r="E168" s="112">
        <f>C168*3%+C168</f>
        <v>2861626.34</v>
      </c>
      <c r="F168" s="112">
        <f t="shared" si="21"/>
        <v>0</v>
      </c>
      <c r="G168" s="112">
        <f t="shared" si="22"/>
        <v>2961783.2618999998</v>
      </c>
      <c r="H168" s="112">
        <f t="shared" si="23"/>
        <v>0</v>
      </c>
      <c r="I168" s="112">
        <f t="shared" si="24"/>
        <v>3065445.6760664997</v>
      </c>
      <c r="J168" s="112">
        <f t="shared" si="25"/>
        <v>0</v>
      </c>
      <c r="K168" s="112">
        <f t="shared" si="26"/>
        <v>3172736.2747288272</v>
      </c>
      <c r="L168" s="112">
        <f t="shared" si="27"/>
        <v>0</v>
      </c>
    </row>
    <row r="169" spans="1:12" ht="11.4">
      <c r="A169" s="69"/>
      <c r="B169" s="48" t="s">
        <v>27</v>
      </c>
      <c r="C169" s="88">
        <f t="shared" si="28"/>
        <v>0</v>
      </c>
      <c r="D169" s="133">
        <f t="shared" si="29"/>
        <v>0</v>
      </c>
      <c r="E169" s="112">
        <f t="shared" si="30"/>
        <v>0</v>
      </c>
      <c r="F169" s="112">
        <f t="shared" si="21"/>
        <v>0</v>
      </c>
      <c r="G169" s="112">
        <f t="shared" si="22"/>
        <v>0</v>
      </c>
      <c r="H169" s="112">
        <f t="shared" si="23"/>
        <v>0</v>
      </c>
      <c r="I169" s="112">
        <f t="shared" si="24"/>
        <v>0</v>
      </c>
      <c r="J169" s="112">
        <f t="shared" si="25"/>
        <v>0</v>
      </c>
      <c r="K169" s="112">
        <f t="shared" si="26"/>
        <v>0</v>
      </c>
      <c r="L169" s="112">
        <f t="shared" si="27"/>
        <v>0</v>
      </c>
    </row>
    <row r="170" spans="1:12" ht="11.4">
      <c r="A170" s="69"/>
      <c r="B170" s="48" t="s">
        <v>27</v>
      </c>
      <c r="C170" s="88">
        <f t="shared" si="28"/>
        <v>0</v>
      </c>
      <c r="D170" s="133">
        <f t="shared" si="29"/>
        <v>0</v>
      </c>
      <c r="E170" s="112">
        <f t="shared" si="30"/>
        <v>0</v>
      </c>
      <c r="F170" s="112">
        <f t="shared" si="21"/>
        <v>0</v>
      </c>
      <c r="G170" s="112">
        <f t="shared" si="22"/>
        <v>0</v>
      </c>
      <c r="H170" s="112">
        <f t="shared" si="23"/>
        <v>0</v>
      </c>
      <c r="I170" s="112">
        <f t="shared" si="24"/>
        <v>0</v>
      </c>
      <c r="J170" s="112">
        <f t="shared" si="25"/>
        <v>0</v>
      </c>
      <c r="K170" s="112">
        <f t="shared" si="26"/>
        <v>0</v>
      </c>
      <c r="L170" s="112">
        <f t="shared" si="27"/>
        <v>0</v>
      </c>
    </row>
    <row r="171" spans="1:12" ht="11.4">
      <c r="A171" s="69"/>
      <c r="B171" s="48" t="s">
        <v>27</v>
      </c>
      <c r="C171" s="88">
        <f t="shared" si="28"/>
        <v>0</v>
      </c>
      <c r="D171" s="133">
        <f t="shared" si="29"/>
        <v>0</v>
      </c>
      <c r="E171" s="112">
        <f t="shared" si="30"/>
        <v>0</v>
      </c>
      <c r="F171" s="112">
        <f t="shared" si="21"/>
        <v>0</v>
      </c>
      <c r="G171" s="112">
        <f t="shared" si="22"/>
        <v>0</v>
      </c>
      <c r="H171" s="112">
        <f t="shared" si="23"/>
        <v>0</v>
      </c>
      <c r="I171" s="112">
        <f t="shared" si="24"/>
        <v>0</v>
      </c>
      <c r="J171" s="112">
        <f t="shared" si="25"/>
        <v>0</v>
      </c>
      <c r="K171" s="112">
        <f t="shared" si="26"/>
        <v>0</v>
      </c>
      <c r="L171" s="112">
        <f t="shared" si="27"/>
        <v>0</v>
      </c>
    </row>
    <row r="172" spans="1:12" ht="11.4">
      <c r="A172" s="68" t="s">
        <v>226</v>
      </c>
      <c r="B172" s="49" t="s">
        <v>28</v>
      </c>
      <c r="C172" s="88">
        <f t="shared" si="28"/>
        <v>1872347.085</v>
      </c>
      <c r="D172" s="133">
        <f t="shared" si="29"/>
        <v>0</v>
      </c>
      <c r="E172" s="112">
        <f>C172*3%+C172</f>
        <v>1928517.49755</v>
      </c>
      <c r="F172" s="112">
        <f t="shared" si="21"/>
        <v>0</v>
      </c>
      <c r="G172" s="112">
        <f t="shared" si="22"/>
        <v>1996015.6099642499</v>
      </c>
      <c r="H172" s="112">
        <f t="shared" si="23"/>
        <v>0</v>
      </c>
      <c r="I172" s="112">
        <f t="shared" si="24"/>
        <v>2065876.1563129986</v>
      </c>
      <c r="J172" s="112">
        <f t="shared" si="25"/>
        <v>0</v>
      </c>
      <c r="K172" s="112">
        <f t="shared" si="26"/>
        <v>2138181.8217839533</v>
      </c>
      <c r="L172" s="112">
        <f t="shared" si="27"/>
        <v>0</v>
      </c>
    </row>
    <row r="173" spans="1:12" ht="11.4">
      <c r="A173" s="68" t="s">
        <v>251</v>
      </c>
      <c r="B173" s="47" t="s">
        <v>29</v>
      </c>
      <c r="C173" s="88">
        <f t="shared" si="28"/>
        <v>0</v>
      </c>
      <c r="D173" s="133">
        <f t="shared" si="29"/>
        <v>0</v>
      </c>
      <c r="E173" s="112">
        <f t="shared" si="30"/>
        <v>0</v>
      </c>
      <c r="F173" s="112">
        <f t="shared" si="21"/>
        <v>0</v>
      </c>
      <c r="G173" s="112">
        <f t="shared" si="22"/>
        <v>0</v>
      </c>
      <c r="H173" s="112">
        <f t="shared" si="23"/>
        <v>0</v>
      </c>
      <c r="I173" s="112">
        <f t="shared" si="24"/>
        <v>0</v>
      </c>
      <c r="J173" s="112">
        <f t="shared" si="25"/>
        <v>0</v>
      </c>
      <c r="K173" s="112">
        <f t="shared" si="26"/>
        <v>0</v>
      </c>
      <c r="L173" s="112">
        <f t="shared" si="27"/>
        <v>0</v>
      </c>
    </row>
    <row r="174" spans="1:12" ht="11.4">
      <c r="A174" s="68" t="s">
        <v>252</v>
      </c>
      <c r="B174" s="47" t="s">
        <v>30</v>
      </c>
      <c r="C174" s="88">
        <f t="shared" si="28"/>
        <v>0</v>
      </c>
      <c r="D174" s="133">
        <f t="shared" si="29"/>
        <v>0</v>
      </c>
      <c r="E174" s="112">
        <f t="shared" si="30"/>
        <v>0</v>
      </c>
      <c r="F174" s="112">
        <f t="shared" si="21"/>
        <v>0</v>
      </c>
      <c r="G174" s="112">
        <f t="shared" si="22"/>
        <v>0</v>
      </c>
      <c r="H174" s="112">
        <f t="shared" si="23"/>
        <v>0</v>
      </c>
      <c r="I174" s="112">
        <f t="shared" si="24"/>
        <v>0</v>
      </c>
      <c r="J174" s="112">
        <f t="shared" si="25"/>
        <v>0</v>
      </c>
      <c r="K174" s="112">
        <f t="shared" si="26"/>
        <v>0</v>
      </c>
      <c r="L174" s="112">
        <f t="shared" si="27"/>
        <v>0</v>
      </c>
    </row>
    <row r="175" spans="1:12" ht="11.4">
      <c r="A175" s="68" t="s">
        <v>253</v>
      </c>
      <c r="B175" s="47" t="s">
        <v>31</v>
      </c>
      <c r="C175" s="88">
        <f t="shared" si="28"/>
        <v>0</v>
      </c>
      <c r="D175" s="133">
        <f t="shared" si="29"/>
        <v>0</v>
      </c>
      <c r="E175" s="112">
        <f t="shared" si="30"/>
        <v>0</v>
      </c>
      <c r="F175" s="112">
        <f t="shared" si="21"/>
        <v>0</v>
      </c>
      <c r="G175" s="112">
        <f t="shared" si="22"/>
        <v>0</v>
      </c>
      <c r="H175" s="112">
        <f t="shared" si="23"/>
        <v>0</v>
      </c>
      <c r="I175" s="112">
        <f t="shared" si="24"/>
        <v>0</v>
      </c>
      <c r="J175" s="112">
        <f t="shared" si="25"/>
        <v>0</v>
      </c>
      <c r="K175" s="112">
        <f t="shared" si="26"/>
        <v>0</v>
      </c>
      <c r="L175" s="112">
        <f t="shared" si="27"/>
        <v>0</v>
      </c>
    </row>
    <row r="176" spans="1:12" ht="13.2">
      <c r="A176" s="68" t="s">
        <v>118</v>
      </c>
      <c r="B176" s="47" t="s">
        <v>32</v>
      </c>
      <c r="C176" s="135">
        <v>1223170</v>
      </c>
      <c r="D176" s="133">
        <f t="shared" si="29"/>
        <v>0</v>
      </c>
      <c r="E176" s="112">
        <f>C176*3%+C176</f>
        <v>1259865.1000000001</v>
      </c>
      <c r="F176" s="112">
        <f t="shared" si="21"/>
        <v>0</v>
      </c>
      <c r="G176" s="112">
        <f t="shared" si="22"/>
        <v>1303960.3785000001</v>
      </c>
      <c r="H176" s="112">
        <f t="shared" si="23"/>
        <v>0</v>
      </c>
      <c r="I176" s="112">
        <f t="shared" si="24"/>
        <v>1349598.9917475001</v>
      </c>
      <c r="J176" s="112">
        <f t="shared" si="25"/>
        <v>0</v>
      </c>
      <c r="K176" s="112">
        <f t="shared" si="26"/>
        <v>1396834.9564586626</v>
      </c>
      <c r="L176" s="112">
        <f t="shared" si="27"/>
        <v>0</v>
      </c>
    </row>
    <row r="177" spans="1:12" ht="11.4">
      <c r="A177" s="68" t="s">
        <v>254</v>
      </c>
      <c r="B177" s="47" t="s">
        <v>33</v>
      </c>
      <c r="C177" s="88">
        <f t="shared" si="28"/>
        <v>0</v>
      </c>
      <c r="D177" s="133">
        <f t="shared" si="29"/>
        <v>0</v>
      </c>
      <c r="E177" s="112">
        <f t="shared" si="30"/>
        <v>0</v>
      </c>
      <c r="F177" s="112">
        <f t="shared" si="21"/>
        <v>0</v>
      </c>
      <c r="G177" s="112">
        <f t="shared" si="22"/>
        <v>0</v>
      </c>
      <c r="H177" s="112">
        <f t="shared" si="23"/>
        <v>0</v>
      </c>
      <c r="I177" s="112">
        <f t="shared" si="24"/>
        <v>0</v>
      </c>
      <c r="J177" s="112">
        <f t="shared" si="25"/>
        <v>0</v>
      </c>
      <c r="K177" s="112">
        <f t="shared" si="26"/>
        <v>0</v>
      </c>
      <c r="L177" s="112">
        <f t="shared" si="27"/>
        <v>0</v>
      </c>
    </row>
    <row r="178" spans="1:12" ht="11.4">
      <c r="A178" s="68" t="s">
        <v>255</v>
      </c>
      <c r="B178" s="47" t="s">
        <v>34</v>
      </c>
      <c r="C178" s="88">
        <f t="shared" si="28"/>
        <v>0</v>
      </c>
      <c r="D178" s="133">
        <f t="shared" si="29"/>
        <v>0</v>
      </c>
      <c r="E178" s="112">
        <f t="shared" si="30"/>
        <v>0</v>
      </c>
      <c r="F178" s="112">
        <f t="shared" si="21"/>
        <v>0</v>
      </c>
      <c r="G178" s="112">
        <f t="shared" si="22"/>
        <v>0</v>
      </c>
      <c r="H178" s="112">
        <f t="shared" si="23"/>
        <v>0</v>
      </c>
      <c r="I178" s="112">
        <f t="shared" si="24"/>
        <v>0</v>
      </c>
      <c r="J178" s="112">
        <f t="shared" si="25"/>
        <v>0</v>
      </c>
      <c r="K178" s="112">
        <f t="shared" si="26"/>
        <v>0</v>
      </c>
      <c r="L178" s="112">
        <f t="shared" si="27"/>
        <v>0</v>
      </c>
    </row>
    <row r="179" spans="1:12" ht="11.4">
      <c r="A179" s="69"/>
      <c r="B179" s="48" t="s">
        <v>27</v>
      </c>
      <c r="C179" s="88">
        <f t="shared" si="28"/>
        <v>0</v>
      </c>
      <c r="D179" s="133">
        <f t="shared" si="29"/>
        <v>0</v>
      </c>
      <c r="E179" s="112">
        <f t="shared" si="30"/>
        <v>0</v>
      </c>
      <c r="F179" s="112">
        <f t="shared" si="21"/>
        <v>0</v>
      </c>
      <c r="G179" s="112">
        <f t="shared" si="22"/>
        <v>0</v>
      </c>
      <c r="H179" s="112">
        <f t="shared" si="23"/>
        <v>0</v>
      </c>
      <c r="I179" s="112">
        <f t="shared" si="24"/>
        <v>0</v>
      </c>
      <c r="J179" s="112">
        <f t="shared" si="25"/>
        <v>0</v>
      </c>
      <c r="K179" s="112">
        <f t="shared" si="26"/>
        <v>0</v>
      </c>
      <c r="L179" s="112">
        <f t="shared" si="27"/>
        <v>0</v>
      </c>
    </row>
    <row r="180" spans="1:12" ht="11.4">
      <c r="A180" s="69"/>
      <c r="B180" s="48" t="s">
        <v>27</v>
      </c>
      <c r="C180" s="88">
        <f t="shared" si="28"/>
        <v>0</v>
      </c>
      <c r="D180" s="133">
        <f t="shared" si="29"/>
        <v>0</v>
      </c>
      <c r="E180" s="112">
        <f t="shared" si="30"/>
        <v>0</v>
      </c>
      <c r="F180" s="112">
        <f t="shared" si="21"/>
        <v>0</v>
      </c>
      <c r="G180" s="112">
        <f t="shared" si="22"/>
        <v>0</v>
      </c>
      <c r="H180" s="112">
        <f t="shared" si="23"/>
        <v>0</v>
      </c>
      <c r="I180" s="112">
        <f t="shared" si="24"/>
        <v>0</v>
      </c>
      <c r="J180" s="112">
        <f t="shared" si="25"/>
        <v>0</v>
      </c>
      <c r="K180" s="112">
        <f t="shared" si="26"/>
        <v>0</v>
      </c>
      <c r="L180" s="112">
        <f t="shared" si="27"/>
        <v>0</v>
      </c>
    </row>
    <row r="181" spans="1:12" ht="11.4">
      <c r="A181" s="69"/>
      <c r="B181" s="48" t="s">
        <v>27</v>
      </c>
      <c r="C181" s="88">
        <f t="shared" si="28"/>
        <v>0</v>
      </c>
      <c r="D181" s="133">
        <f t="shared" si="29"/>
        <v>0</v>
      </c>
      <c r="E181" s="112">
        <f t="shared" si="30"/>
        <v>0</v>
      </c>
      <c r="F181" s="112">
        <f t="shared" si="21"/>
        <v>0</v>
      </c>
      <c r="G181" s="112">
        <f t="shared" si="22"/>
        <v>0</v>
      </c>
      <c r="H181" s="112">
        <f t="shared" si="23"/>
        <v>0</v>
      </c>
      <c r="I181" s="112">
        <f t="shared" si="24"/>
        <v>0</v>
      </c>
      <c r="J181" s="112">
        <f t="shared" si="25"/>
        <v>0</v>
      </c>
      <c r="K181" s="112">
        <f t="shared" si="26"/>
        <v>0</v>
      </c>
      <c r="L181" s="112">
        <f t="shared" si="27"/>
        <v>0</v>
      </c>
    </row>
    <row r="182" spans="1:12" ht="13.2">
      <c r="A182" s="68" t="s">
        <v>119</v>
      </c>
      <c r="B182" s="45" t="s">
        <v>35</v>
      </c>
      <c r="C182" s="94">
        <f>SUM(C183:C187)</f>
        <v>0</v>
      </c>
      <c r="D182" s="94">
        <f t="shared" ref="D182:L182" si="31">SUM(D183:D187)</f>
        <v>317645349</v>
      </c>
      <c r="E182" s="94">
        <f t="shared" si="31"/>
        <v>0</v>
      </c>
      <c r="F182" s="94">
        <f t="shared" si="31"/>
        <v>235400000</v>
      </c>
      <c r="G182" s="94">
        <f t="shared" si="31"/>
        <v>0</v>
      </c>
      <c r="H182" s="94">
        <f t="shared" si="31"/>
        <v>243639000</v>
      </c>
      <c r="I182" s="94">
        <f t="shared" si="31"/>
        <v>0</v>
      </c>
      <c r="J182" s="94">
        <f t="shared" si="31"/>
        <v>250948170</v>
      </c>
      <c r="K182" s="94">
        <f t="shared" si="31"/>
        <v>0</v>
      </c>
      <c r="L182" s="94">
        <f t="shared" si="31"/>
        <v>259731355.94999999</v>
      </c>
    </row>
    <row r="183" spans="1:12" ht="11.4">
      <c r="A183" s="68" t="s">
        <v>120</v>
      </c>
      <c r="B183" s="50" t="s">
        <v>36</v>
      </c>
      <c r="C183" s="88">
        <f t="shared" si="28"/>
        <v>0</v>
      </c>
      <c r="D183" s="133">
        <f t="shared" si="29"/>
        <v>0</v>
      </c>
      <c r="E183" s="112">
        <f t="shared" si="30"/>
        <v>0</v>
      </c>
      <c r="F183" s="112">
        <f t="shared" si="21"/>
        <v>0</v>
      </c>
      <c r="G183" s="112">
        <f t="shared" si="22"/>
        <v>0</v>
      </c>
      <c r="H183" s="112">
        <f t="shared" si="23"/>
        <v>0</v>
      </c>
      <c r="I183" s="112">
        <f t="shared" si="24"/>
        <v>0</v>
      </c>
      <c r="J183" s="112">
        <f t="shared" si="25"/>
        <v>0</v>
      </c>
      <c r="K183" s="112">
        <f t="shared" si="26"/>
        <v>0</v>
      </c>
      <c r="L183" s="112">
        <f t="shared" si="27"/>
        <v>0</v>
      </c>
    </row>
    <row r="184" spans="1:12" ht="11.4">
      <c r="A184" s="68" t="s">
        <v>121</v>
      </c>
      <c r="B184" s="47" t="s">
        <v>37</v>
      </c>
      <c r="C184" s="88">
        <f t="shared" si="28"/>
        <v>0</v>
      </c>
      <c r="D184" s="133">
        <f t="shared" si="29"/>
        <v>0</v>
      </c>
      <c r="E184" s="112">
        <f t="shared" si="30"/>
        <v>0</v>
      </c>
      <c r="F184" s="112">
        <f t="shared" si="21"/>
        <v>0</v>
      </c>
      <c r="G184" s="112">
        <f t="shared" si="22"/>
        <v>0</v>
      </c>
      <c r="H184" s="112">
        <f t="shared" si="23"/>
        <v>0</v>
      </c>
      <c r="I184" s="112">
        <f t="shared" si="24"/>
        <v>0</v>
      </c>
      <c r="J184" s="112">
        <f t="shared" si="25"/>
        <v>0</v>
      </c>
      <c r="K184" s="112">
        <f t="shared" si="26"/>
        <v>0</v>
      </c>
      <c r="L184" s="112">
        <f t="shared" si="27"/>
        <v>0</v>
      </c>
    </row>
    <row r="185" spans="1:12" ht="13.2">
      <c r="A185" s="68" t="s">
        <v>122</v>
      </c>
      <c r="B185" s="47" t="s">
        <v>38</v>
      </c>
      <c r="C185" s="88">
        <f t="shared" si="28"/>
        <v>0</v>
      </c>
      <c r="D185" s="94">
        <v>206479249</v>
      </c>
      <c r="E185" s="112">
        <f t="shared" si="30"/>
        <v>0</v>
      </c>
      <c r="F185" s="112">
        <v>153800000</v>
      </c>
      <c r="G185" s="112">
        <f t="shared" si="22"/>
        <v>0</v>
      </c>
      <c r="H185" s="112">
        <f t="shared" si="23"/>
        <v>159183000</v>
      </c>
      <c r="I185" s="112">
        <f t="shared" si="24"/>
        <v>0</v>
      </c>
      <c r="J185" s="112">
        <f>H185*3%+H185</f>
        <v>163958490</v>
      </c>
      <c r="K185" s="112">
        <f t="shared" si="26"/>
        <v>0</v>
      </c>
      <c r="L185" s="112">
        <f t="shared" si="27"/>
        <v>169697037.15000001</v>
      </c>
    </row>
    <row r="186" spans="1:12" ht="13.2">
      <c r="A186" s="68" t="s">
        <v>123</v>
      </c>
      <c r="B186" s="47" t="s">
        <v>39</v>
      </c>
      <c r="C186" s="88">
        <f t="shared" si="28"/>
        <v>0</v>
      </c>
      <c r="D186" s="94">
        <v>111166100</v>
      </c>
      <c r="E186" s="112">
        <f t="shared" si="30"/>
        <v>0</v>
      </c>
      <c r="F186" s="112">
        <v>81600000</v>
      </c>
      <c r="G186" s="112">
        <f t="shared" si="22"/>
        <v>0</v>
      </c>
      <c r="H186" s="112">
        <f t="shared" si="23"/>
        <v>84456000</v>
      </c>
      <c r="I186" s="112">
        <f t="shared" si="24"/>
        <v>0</v>
      </c>
      <c r="J186" s="112">
        <f>H186*3%+H186</f>
        <v>86989680</v>
      </c>
      <c r="K186" s="112">
        <f t="shared" si="26"/>
        <v>0</v>
      </c>
      <c r="L186" s="112">
        <f t="shared" si="27"/>
        <v>90034318.799999997</v>
      </c>
    </row>
    <row r="187" spans="1:12" ht="11.4">
      <c r="A187" s="68" t="s">
        <v>124</v>
      </c>
      <c r="B187" s="48" t="s">
        <v>40</v>
      </c>
      <c r="C187" s="88">
        <f t="shared" si="28"/>
        <v>0</v>
      </c>
      <c r="D187" s="133">
        <f t="shared" si="29"/>
        <v>0</v>
      </c>
      <c r="E187" s="112">
        <f t="shared" si="30"/>
        <v>0</v>
      </c>
      <c r="F187" s="112">
        <f t="shared" si="21"/>
        <v>0</v>
      </c>
      <c r="G187" s="112">
        <f t="shared" si="22"/>
        <v>0</v>
      </c>
      <c r="H187" s="112">
        <f t="shared" si="23"/>
        <v>0</v>
      </c>
      <c r="I187" s="112">
        <f t="shared" si="24"/>
        <v>0</v>
      </c>
      <c r="J187" s="112">
        <f t="shared" si="25"/>
        <v>0</v>
      </c>
      <c r="K187" s="112">
        <f t="shared" si="26"/>
        <v>0</v>
      </c>
      <c r="L187" s="112">
        <f t="shared" si="27"/>
        <v>0</v>
      </c>
    </row>
    <row r="188" spans="1:12" ht="11.4">
      <c r="A188" s="68" t="s">
        <v>128</v>
      </c>
      <c r="B188" s="45" t="s">
        <v>41</v>
      </c>
      <c r="C188" s="88">
        <f>SUM(C189:C196)</f>
        <v>183339860</v>
      </c>
      <c r="D188" s="88">
        <f t="shared" ref="D188:L188" si="32">SUM(D189:D196)</f>
        <v>0</v>
      </c>
      <c r="E188" s="88">
        <f t="shared" si="32"/>
        <v>188840055.80000001</v>
      </c>
      <c r="F188" s="88">
        <f t="shared" si="32"/>
        <v>0</v>
      </c>
      <c r="G188" s="88">
        <f t="shared" si="32"/>
        <v>195449457.75300002</v>
      </c>
      <c r="H188" s="88">
        <f t="shared" si="32"/>
        <v>0</v>
      </c>
      <c r="I188" s="88">
        <f t="shared" si="32"/>
        <v>202290188.77435496</v>
      </c>
      <c r="J188" s="88">
        <f t="shared" si="32"/>
        <v>0</v>
      </c>
      <c r="K188" s="88">
        <f t="shared" si="32"/>
        <v>209370345.38145742</v>
      </c>
      <c r="L188" s="88">
        <f t="shared" si="32"/>
        <v>0</v>
      </c>
    </row>
    <row r="189" spans="1:12" ht="13.2">
      <c r="A189" s="68" t="s">
        <v>129</v>
      </c>
      <c r="B189" s="50" t="s">
        <v>42</v>
      </c>
      <c r="C189" s="135">
        <v>44371207</v>
      </c>
      <c r="D189" s="133">
        <f t="shared" si="29"/>
        <v>0</v>
      </c>
      <c r="E189" s="112">
        <f t="shared" ref="E189:E195" si="33">C189*3%+C189</f>
        <v>45702343.210000001</v>
      </c>
      <c r="F189" s="112">
        <f t="shared" si="21"/>
        <v>0</v>
      </c>
      <c r="G189" s="112">
        <f t="shared" si="22"/>
        <v>47301925.222350001</v>
      </c>
      <c r="H189" s="112">
        <f t="shared" si="23"/>
        <v>0</v>
      </c>
      <c r="I189" s="112">
        <f t="shared" si="24"/>
        <v>48957492.605132252</v>
      </c>
      <c r="J189" s="112">
        <f t="shared" si="25"/>
        <v>0</v>
      </c>
      <c r="K189" s="112">
        <f t="shared" si="26"/>
        <v>50671004.846311882</v>
      </c>
      <c r="L189" s="112">
        <f t="shared" si="27"/>
        <v>0</v>
      </c>
    </row>
    <row r="190" spans="1:12" ht="13.2">
      <c r="A190" s="68" t="s">
        <v>130</v>
      </c>
      <c r="B190" s="46" t="s">
        <v>43</v>
      </c>
      <c r="C190" s="135">
        <v>51423167</v>
      </c>
      <c r="D190" s="133">
        <f t="shared" si="29"/>
        <v>0</v>
      </c>
      <c r="E190" s="112">
        <f t="shared" si="33"/>
        <v>52965862.009999998</v>
      </c>
      <c r="F190" s="112">
        <f t="shared" si="21"/>
        <v>0</v>
      </c>
      <c r="G190" s="112">
        <f t="shared" si="22"/>
        <v>54819667.180349998</v>
      </c>
      <c r="H190" s="112">
        <f t="shared" si="23"/>
        <v>0</v>
      </c>
      <c r="I190" s="112">
        <f t="shared" si="24"/>
        <v>56738355.531662248</v>
      </c>
      <c r="J190" s="112">
        <f t="shared" si="25"/>
        <v>0</v>
      </c>
      <c r="K190" s="112">
        <f t="shared" si="26"/>
        <v>58724197.975270428</v>
      </c>
      <c r="L190" s="112">
        <f t="shared" si="27"/>
        <v>0</v>
      </c>
    </row>
    <row r="191" spans="1:12" ht="13.2">
      <c r="A191" s="68" t="s">
        <v>256</v>
      </c>
      <c r="B191" s="46" t="s">
        <v>44</v>
      </c>
      <c r="C191" s="135">
        <v>39395050</v>
      </c>
      <c r="D191" s="133">
        <f t="shared" si="29"/>
        <v>0</v>
      </c>
      <c r="E191" s="112">
        <f t="shared" si="33"/>
        <v>40576901.5</v>
      </c>
      <c r="F191" s="112">
        <f t="shared" si="21"/>
        <v>0</v>
      </c>
      <c r="G191" s="112">
        <f t="shared" si="22"/>
        <v>41997093.052500002</v>
      </c>
      <c r="H191" s="112">
        <f t="shared" si="23"/>
        <v>0</v>
      </c>
      <c r="I191" s="112">
        <f t="shared" si="24"/>
        <v>43466991.309337504</v>
      </c>
      <c r="J191" s="112">
        <f t="shared" si="25"/>
        <v>0</v>
      </c>
      <c r="K191" s="112">
        <f t="shared" si="26"/>
        <v>44988336.005164318</v>
      </c>
      <c r="L191" s="112">
        <f t="shared" si="27"/>
        <v>0</v>
      </c>
    </row>
    <row r="192" spans="1:12" ht="13.2">
      <c r="A192" s="68" t="s">
        <v>131</v>
      </c>
      <c r="B192" s="47" t="s">
        <v>45</v>
      </c>
      <c r="C192" s="135">
        <v>11290158</v>
      </c>
      <c r="D192" s="133">
        <f t="shared" si="29"/>
        <v>0</v>
      </c>
      <c r="E192" s="112">
        <f t="shared" si="33"/>
        <v>11628862.74</v>
      </c>
      <c r="F192" s="112">
        <f t="shared" si="21"/>
        <v>0</v>
      </c>
      <c r="G192" s="112">
        <f t="shared" si="22"/>
        <v>12035872.935900001</v>
      </c>
      <c r="H192" s="112">
        <f t="shared" si="23"/>
        <v>0</v>
      </c>
      <c r="I192" s="112">
        <f t="shared" si="24"/>
        <v>12457128.4886565</v>
      </c>
      <c r="J192" s="112">
        <f t="shared" si="25"/>
        <v>0</v>
      </c>
      <c r="K192" s="112">
        <f t="shared" si="26"/>
        <v>12893127.985759478</v>
      </c>
      <c r="L192" s="112">
        <f t="shared" si="27"/>
        <v>0</v>
      </c>
    </row>
    <row r="193" spans="1:12" ht="13.2">
      <c r="A193" s="68" t="s">
        <v>132</v>
      </c>
      <c r="B193" s="47" t="s">
        <v>46</v>
      </c>
      <c r="C193" s="135">
        <v>16214630</v>
      </c>
      <c r="D193" s="133">
        <f t="shared" si="29"/>
        <v>0</v>
      </c>
      <c r="E193" s="112">
        <f t="shared" si="33"/>
        <v>16701068.9</v>
      </c>
      <c r="F193" s="112">
        <f t="shared" si="21"/>
        <v>0</v>
      </c>
      <c r="G193" s="112">
        <f t="shared" si="22"/>
        <v>17285606.311500002</v>
      </c>
      <c r="H193" s="112">
        <f t="shared" si="23"/>
        <v>0</v>
      </c>
      <c r="I193" s="112">
        <f t="shared" si="24"/>
        <v>17890602.532402501</v>
      </c>
      <c r="J193" s="112">
        <f t="shared" si="25"/>
        <v>0</v>
      </c>
      <c r="K193" s="112">
        <f t="shared" si="26"/>
        <v>18516773.621036589</v>
      </c>
      <c r="L193" s="112">
        <f t="shared" si="27"/>
        <v>0</v>
      </c>
    </row>
    <row r="194" spans="1:12" ht="13.2">
      <c r="A194" s="68" t="s">
        <v>133</v>
      </c>
      <c r="B194" s="47" t="s">
        <v>47</v>
      </c>
      <c r="C194" s="135">
        <v>12530403</v>
      </c>
      <c r="D194" s="133">
        <f t="shared" si="29"/>
        <v>0</v>
      </c>
      <c r="E194" s="112">
        <f t="shared" si="33"/>
        <v>12906315.09</v>
      </c>
      <c r="F194" s="112">
        <f t="shared" si="21"/>
        <v>0</v>
      </c>
      <c r="G194" s="112">
        <f t="shared" si="22"/>
        <v>13358036.11815</v>
      </c>
      <c r="H194" s="112">
        <f t="shared" si="23"/>
        <v>0</v>
      </c>
      <c r="I194" s="112">
        <f t="shared" si="24"/>
        <v>13825567.38228525</v>
      </c>
      <c r="J194" s="112">
        <f t="shared" si="25"/>
        <v>0</v>
      </c>
      <c r="K194" s="112">
        <f t="shared" si="26"/>
        <v>14309462.240665235</v>
      </c>
      <c r="L194" s="112">
        <f t="shared" si="27"/>
        <v>0</v>
      </c>
    </row>
    <row r="195" spans="1:12" ht="13.2">
      <c r="A195" s="68" t="s">
        <v>134</v>
      </c>
      <c r="B195" s="47" t="s">
        <v>48</v>
      </c>
      <c r="C195" s="135">
        <v>8115245</v>
      </c>
      <c r="D195" s="133">
        <f t="shared" si="29"/>
        <v>0</v>
      </c>
      <c r="E195" s="112">
        <f t="shared" si="33"/>
        <v>8358702.3499999996</v>
      </c>
      <c r="F195" s="112">
        <f t="shared" si="21"/>
        <v>0</v>
      </c>
      <c r="G195" s="112">
        <f t="shared" si="22"/>
        <v>8651256.9322500005</v>
      </c>
      <c r="H195" s="112">
        <f t="shared" si="23"/>
        <v>0</v>
      </c>
      <c r="I195" s="112">
        <f t="shared" si="24"/>
        <v>8954050.92487875</v>
      </c>
      <c r="J195" s="112">
        <f t="shared" si="25"/>
        <v>0</v>
      </c>
      <c r="K195" s="112">
        <f t="shared" si="26"/>
        <v>9267442.7072495054</v>
      </c>
      <c r="L195" s="112">
        <f t="shared" si="27"/>
        <v>0</v>
      </c>
    </row>
    <row r="196" spans="1:12" ht="11.4">
      <c r="A196" s="69"/>
      <c r="B196" s="48" t="s">
        <v>40</v>
      </c>
      <c r="C196" s="88">
        <f t="shared" si="28"/>
        <v>0</v>
      </c>
      <c r="D196" s="133">
        <f t="shared" si="29"/>
        <v>0</v>
      </c>
      <c r="E196" s="112">
        <f t="shared" si="30"/>
        <v>0</v>
      </c>
      <c r="F196" s="112">
        <f t="shared" si="21"/>
        <v>0</v>
      </c>
      <c r="G196" s="112">
        <f t="shared" si="22"/>
        <v>0</v>
      </c>
      <c r="H196" s="112">
        <f t="shared" si="23"/>
        <v>0</v>
      </c>
      <c r="I196" s="112">
        <f t="shared" si="24"/>
        <v>0</v>
      </c>
      <c r="J196" s="112">
        <f t="shared" si="25"/>
        <v>0</v>
      </c>
      <c r="K196" s="112">
        <f t="shared" si="26"/>
        <v>0</v>
      </c>
      <c r="L196" s="112">
        <f t="shared" si="27"/>
        <v>0</v>
      </c>
    </row>
    <row r="197" spans="1:12" ht="13.2">
      <c r="A197" s="69"/>
      <c r="B197" s="44" t="s">
        <v>49</v>
      </c>
      <c r="C197" s="94">
        <f>SUM(C198:C202)</f>
        <v>0</v>
      </c>
      <c r="D197" s="94">
        <f t="shared" ref="D197:L197" si="34">SUM(D198:D202)</f>
        <v>0</v>
      </c>
      <c r="E197" s="94">
        <f t="shared" si="34"/>
        <v>0</v>
      </c>
      <c r="F197" s="94">
        <f t="shared" si="34"/>
        <v>0</v>
      </c>
      <c r="G197" s="94">
        <f t="shared" si="34"/>
        <v>0</v>
      </c>
      <c r="H197" s="94">
        <f t="shared" si="34"/>
        <v>0</v>
      </c>
      <c r="I197" s="94">
        <f t="shared" si="34"/>
        <v>0</v>
      </c>
      <c r="J197" s="94">
        <f t="shared" si="34"/>
        <v>0</v>
      </c>
      <c r="K197" s="94">
        <f t="shared" si="34"/>
        <v>0</v>
      </c>
      <c r="L197" s="94">
        <f t="shared" si="34"/>
        <v>0</v>
      </c>
    </row>
    <row r="198" spans="1:12" ht="11.4">
      <c r="A198" s="68" t="s">
        <v>135</v>
      </c>
      <c r="B198" s="47" t="s">
        <v>50</v>
      </c>
      <c r="C198" s="88">
        <f t="shared" si="28"/>
        <v>0</v>
      </c>
      <c r="D198" s="133">
        <f t="shared" si="29"/>
        <v>0</v>
      </c>
      <c r="E198" s="112">
        <f t="shared" si="30"/>
        <v>0</v>
      </c>
      <c r="F198" s="112">
        <f t="shared" si="21"/>
        <v>0</v>
      </c>
      <c r="G198" s="112">
        <f t="shared" si="22"/>
        <v>0</v>
      </c>
      <c r="H198" s="112">
        <f t="shared" si="23"/>
        <v>0</v>
      </c>
      <c r="I198" s="112">
        <f t="shared" si="24"/>
        <v>0</v>
      </c>
      <c r="J198" s="112">
        <f t="shared" si="25"/>
        <v>0</v>
      </c>
      <c r="K198" s="112">
        <f t="shared" si="26"/>
        <v>0</v>
      </c>
      <c r="L198" s="112">
        <f t="shared" si="27"/>
        <v>0</v>
      </c>
    </row>
    <row r="199" spans="1:12" ht="11.4">
      <c r="A199" s="68" t="s">
        <v>136</v>
      </c>
      <c r="B199" s="47" t="s">
        <v>51</v>
      </c>
      <c r="C199" s="88">
        <f t="shared" si="28"/>
        <v>0</v>
      </c>
      <c r="D199" s="133">
        <f t="shared" si="29"/>
        <v>0</v>
      </c>
      <c r="E199" s="112">
        <f t="shared" si="30"/>
        <v>0</v>
      </c>
      <c r="F199" s="112">
        <f t="shared" si="21"/>
        <v>0</v>
      </c>
      <c r="G199" s="112">
        <f t="shared" si="22"/>
        <v>0</v>
      </c>
      <c r="H199" s="112">
        <f t="shared" si="23"/>
        <v>0</v>
      </c>
      <c r="I199" s="112">
        <f t="shared" si="24"/>
        <v>0</v>
      </c>
      <c r="J199" s="112">
        <f t="shared" si="25"/>
        <v>0</v>
      </c>
      <c r="K199" s="112">
        <f t="shared" si="26"/>
        <v>0</v>
      </c>
      <c r="L199" s="112">
        <f t="shared" si="27"/>
        <v>0</v>
      </c>
    </row>
    <row r="200" spans="1:12" ht="11.4">
      <c r="A200" s="68" t="s">
        <v>137</v>
      </c>
      <c r="B200" s="46" t="s">
        <v>52</v>
      </c>
      <c r="C200" s="88">
        <f t="shared" si="28"/>
        <v>0</v>
      </c>
      <c r="D200" s="133">
        <f t="shared" si="29"/>
        <v>0</v>
      </c>
      <c r="E200" s="112">
        <f t="shared" si="30"/>
        <v>0</v>
      </c>
      <c r="F200" s="112">
        <f t="shared" si="21"/>
        <v>0</v>
      </c>
      <c r="G200" s="112">
        <f t="shared" si="22"/>
        <v>0</v>
      </c>
      <c r="H200" s="112">
        <f t="shared" si="23"/>
        <v>0</v>
      </c>
      <c r="I200" s="112">
        <f t="shared" si="24"/>
        <v>0</v>
      </c>
      <c r="J200" s="112">
        <f t="shared" si="25"/>
        <v>0</v>
      </c>
      <c r="K200" s="112">
        <f t="shared" si="26"/>
        <v>0</v>
      </c>
      <c r="L200" s="112">
        <f t="shared" si="27"/>
        <v>0</v>
      </c>
    </row>
    <row r="201" spans="1:12" ht="11.4">
      <c r="A201" s="68" t="s">
        <v>138</v>
      </c>
      <c r="B201" s="46" t="s">
        <v>53</v>
      </c>
      <c r="C201" s="88">
        <f t="shared" si="28"/>
        <v>0</v>
      </c>
      <c r="D201" s="133">
        <f t="shared" si="29"/>
        <v>0</v>
      </c>
      <c r="E201" s="112">
        <f t="shared" si="30"/>
        <v>0</v>
      </c>
      <c r="F201" s="112">
        <f t="shared" si="21"/>
        <v>0</v>
      </c>
      <c r="G201" s="112">
        <f t="shared" si="22"/>
        <v>0</v>
      </c>
      <c r="H201" s="112">
        <f t="shared" si="23"/>
        <v>0</v>
      </c>
      <c r="I201" s="112">
        <f t="shared" si="24"/>
        <v>0</v>
      </c>
      <c r="J201" s="112">
        <f t="shared" si="25"/>
        <v>0</v>
      </c>
      <c r="K201" s="112">
        <f t="shared" si="26"/>
        <v>0</v>
      </c>
      <c r="L201" s="112">
        <f t="shared" si="27"/>
        <v>0</v>
      </c>
    </row>
    <row r="202" spans="1:12" ht="11.4">
      <c r="A202" s="69"/>
      <c r="B202" s="48" t="s">
        <v>40</v>
      </c>
      <c r="C202" s="88">
        <f t="shared" si="28"/>
        <v>0</v>
      </c>
      <c r="D202" s="133">
        <f t="shared" si="29"/>
        <v>0</v>
      </c>
      <c r="E202" s="112">
        <f t="shared" si="30"/>
        <v>0</v>
      </c>
      <c r="F202" s="112">
        <f t="shared" si="21"/>
        <v>0</v>
      </c>
      <c r="G202" s="112">
        <f t="shared" si="22"/>
        <v>0</v>
      </c>
      <c r="H202" s="112">
        <f t="shared" si="23"/>
        <v>0</v>
      </c>
      <c r="I202" s="112">
        <f t="shared" si="24"/>
        <v>0</v>
      </c>
      <c r="J202" s="112">
        <f t="shared" si="25"/>
        <v>0</v>
      </c>
      <c r="K202" s="112">
        <f t="shared" si="26"/>
        <v>0</v>
      </c>
      <c r="L202" s="112">
        <f t="shared" si="27"/>
        <v>0</v>
      </c>
    </row>
    <row r="203" spans="1:12" ht="13.2">
      <c r="A203" s="68" t="s">
        <v>139</v>
      </c>
      <c r="B203" s="44" t="s">
        <v>54</v>
      </c>
      <c r="C203" s="94">
        <f>C204+C214+C218+C221+C233+C238</f>
        <v>14237379.27</v>
      </c>
      <c r="D203" s="94">
        <f t="shared" ref="D203:L203" si="35">D204+D214+D218+D221+D233+D238</f>
        <v>137529462.08000001</v>
      </c>
      <c r="E203" s="94">
        <f t="shared" si="35"/>
        <v>15000000</v>
      </c>
      <c r="F203" s="94">
        <f t="shared" si="35"/>
        <v>95314280.685000002</v>
      </c>
      <c r="G203" s="94">
        <f t="shared" si="35"/>
        <v>15525000</v>
      </c>
      <c r="H203" s="94">
        <f t="shared" si="35"/>
        <v>105150280.508975</v>
      </c>
      <c r="I203" s="94">
        <f t="shared" si="35"/>
        <v>16068375</v>
      </c>
      <c r="J203" s="94">
        <f t="shared" si="35"/>
        <v>108830540.32678911</v>
      </c>
      <c r="K203" s="94">
        <f t="shared" si="35"/>
        <v>16630768.125</v>
      </c>
      <c r="L203" s="94">
        <f t="shared" si="35"/>
        <v>112639609.23822674</v>
      </c>
    </row>
    <row r="204" spans="1:12" ht="13.2">
      <c r="A204" s="68" t="s">
        <v>140</v>
      </c>
      <c r="B204" s="45" t="s">
        <v>55</v>
      </c>
      <c r="C204" s="94">
        <f>SUM(C205:C213)</f>
        <v>0</v>
      </c>
      <c r="D204" s="133">
        <f t="shared" si="29"/>
        <v>41273730</v>
      </c>
      <c r="E204" s="112">
        <f t="shared" si="30"/>
        <v>0</v>
      </c>
      <c r="F204" s="112">
        <f t="shared" si="21"/>
        <v>42718310.549999997</v>
      </c>
      <c r="G204" s="112">
        <f t="shared" si="22"/>
        <v>0</v>
      </c>
      <c r="H204" s="112">
        <f t="shared" si="23"/>
        <v>44213451.419249997</v>
      </c>
      <c r="I204" s="112">
        <f t="shared" si="24"/>
        <v>0</v>
      </c>
      <c r="J204" s="112">
        <f t="shared" si="25"/>
        <v>45760922.218923748</v>
      </c>
      <c r="K204" s="112">
        <f t="shared" si="26"/>
        <v>0</v>
      </c>
      <c r="L204" s="112">
        <f t="shared" si="27"/>
        <v>47362554.496586077</v>
      </c>
    </row>
    <row r="205" spans="1:12" ht="11.4">
      <c r="A205" s="68" t="s">
        <v>227</v>
      </c>
      <c r="B205" s="46" t="s">
        <v>56</v>
      </c>
      <c r="C205" s="88">
        <f t="shared" ref="C205:C213" si="36">K69*3.5%+K69</f>
        <v>0</v>
      </c>
      <c r="D205" s="133">
        <f t="shared" si="29"/>
        <v>0</v>
      </c>
      <c r="E205" s="112">
        <f t="shared" si="30"/>
        <v>0</v>
      </c>
      <c r="F205" s="112">
        <f t="shared" si="21"/>
        <v>0</v>
      </c>
      <c r="G205" s="112">
        <f t="shared" si="22"/>
        <v>0</v>
      </c>
      <c r="H205" s="112">
        <f t="shared" si="23"/>
        <v>0</v>
      </c>
      <c r="I205" s="112">
        <f t="shared" si="24"/>
        <v>0</v>
      </c>
      <c r="J205" s="112">
        <f t="shared" si="25"/>
        <v>0</v>
      </c>
      <c r="K205" s="112">
        <f t="shared" si="26"/>
        <v>0</v>
      </c>
      <c r="L205" s="112">
        <f t="shared" si="27"/>
        <v>0</v>
      </c>
    </row>
    <row r="206" spans="1:12" ht="11.4">
      <c r="A206" s="68" t="s">
        <v>141</v>
      </c>
      <c r="B206" s="46" t="s">
        <v>57</v>
      </c>
      <c r="C206" s="88">
        <f t="shared" si="36"/>
        <v>0</v>
      </c>
      <c r="D206" s="133">
        <f t="shared" si="29"/>
        <v>0</v>
      </c>
      <c r="E206" s="112">
        <f t="shared" si="30"/>
        <v>0</v>
      </c>
      <c r="F206" s="112">
        <f t="shared" si="21"/>
        <v>0</v>
      </c>
      <c r="G206" s="112">
        <f t="shared" si="22"/>
        <v>0</v>
      </c>
      <c r="H206" s="112">
        <f t="shared" si="23"/>
        <v>0</v>
      </c>
      <c r="I206" s="112">
        <f t="shared" si="24"/>
        <v>0</v>
      </c>
      <c r="J206" s="112">
        <f t="shared" si="25"/>
        <v>0</v>
      </c>
      <c r="K206" s="112">
        <f t="shared" si="26"/>
        <v>0</v>
      </c>
      <c r="L206" s="112">
        <f t="shared" si="27"/>
        <v>0</v>
      </c>
    </row>
    <row r="207" spans="1:12" ht="11.4">
      <c r="A207" s="68" t="s">
        <v>142</v>
      </c>
      <c r="B207" s="46" t="s">
        <v>58</v>
      </c>
      <c r="C207" s="88">
        <f t="shared" si="36"/>
        <v>0</v>
      </c>
      <c r="D207" s="133">
        <f t="shared" si="29"/>
        <v>0</v>
      </c>
      <c r="E207" s="112">
        <f t="shared" si="30"/>
        <v>0</v>
      </c>
      <c r="F207" s="112">
        <f t="shared" si="21"/>
        <v>0</v>
      </c>
      <c r="G207" s="112">
        <f t="shared" si="22"/>
        <v>0</v>
      </c>
      <c r="H207" s="112">
        <f t="shared" si="23"/>
        <v>0</v>
      </c>
      <c r="I207" s="112">
        <f t="shared" si="24"/>
        <v>0</v>
      </c>
      <c r="J207" s="112">
        <f t="shared" si="25"/>
        <v>0</v>
      </c>
      <c r="K207" s="112">
        <f t="shared" si="26"/>
        <v>0</v>
      </c>
      <c r="L207" s="112">
        <f t="shared" si="27"/>
        <v>0</v>
      </c>
    </row>
    <row r="208" spans="1:12" ht="11.4">
      <c r="A208" s="68" t="s">
        <v>143</v>
      </c>
      <c r="B208" s="46" t="s">
        <v>59</v>
      </c>
      <c r="C208" s="88">
        <f t="shared" si="36"/>
        <v>0</v>
      </c>
      <c r="D208" s="133">
        <v>4672000</v>
      </c>
      <c r="E208" s="112">
        <f t="shared" si="30"/>
        <v>0</v>
      </c>
      <c r="F208" s="112">
        <f t="shared" si="21"/>
        <v>4835520</v>
      </c>
      <c r="G208" s="112">
        <f t="shared" si="22"/>
        <v>0</v>
      </c>
      <c r="H208" s="112">
        <f t="shared" si="23"/>
        <v>5004763.2</v>
      </c>
      <c r="I208" s="112">
        <f t="shared" si="24"/>
        <v>0</v>
      </c>
      <c r="J208" s="112">
        <f t="shared" si="25"/>
        <v>5179929.9120000005</v>
      </c>
      <c r="K208" s="112">
        <f t="shared" si="26"/>
        <v>0</v>
      </c>
      <c r="L208" s="112">
        <f t="shared" si="27"/>
        <v>5361227.4589200001</v>
      </c>
    </row>
    <row r="209" spans="1:12" ht="11.4">
      <c r="A209" s="68" t="s">
        <v>144</v>
      </c>
      <c r="B209" s="46" t="s">
        <v>60</v>
      </c>
      <c r="C209" s="88">
        <f t="shared" si="36"/>
        <v>0</v>
      </c>
      <c r="D209" s="133">
        <v>21660000</v>
      </c>
      <c r="E209" s="112">
        <f t="shared" si="30"/>
        <v>0</v>
      </c>
      <c r="F209" s="112">
        <f>D209*3.5%+D209-10000000</f>
        <v>12418100</v>
      </c>
      <c r="G209" s="112">
        <f t="shared" si="22"/>
        <v>0</v>
      </c>
      <c r="H209" s="112">
        <f t="shared" si="23"/>
        <v>12852733.5</v>
      </c>
      <c r="I209" s="112">
        <f t="shared" si="24"/>
        <v>0</v>
      </c>
      <c r="J209" s="112">
        <f t="shared" si="25"/>
        <v>13302579.172499999</v>
      </c>
      <c r="K209" s="112">
        <f t="shared" si="26"/>
        <v>0</v>
      </c>
      <c r="L209" s="112">
        <f t="shared" si="27"/>
        <v>13768169.4435375</v>
      </c>
    </row>
    <row r="210" spans="1:12" ht="11.4">
      <c r="A210" s="68" t="s">
        <v>145</v>
      </c>
      <c r="B210" s="46" t="s">
        <v>61</v>
      </c>
      <c r="C210" s="88">
        <f t="shared" si="36"/>
        <v>0</v>
      </c>
      <c r="D210" s="133">
        <v>8146660</v>
      </c>
      <c r="E210" s="112">
        <f t="shared" si="30"/>
        <v>0</v>
      </c>
      <c r="F210" s="112">
        <f t="shared" si="21"/>
        <v>8431793.0999999996</v>
      </c>
      <c r="G210" s="112">
        <f t="shared" si="22"/>
        <v>0</v>
      </c>
      <c r="H210" s="112">
        <f t="shared" si="23"/>
        <v>8726905.8585000001</v>
      </c>
      <c r="I210" s="112">
        <f t="shared" si="24"/>
        <v>0</v>
      </c>
      <c r="J210" s="112">
        <f t="shared" si="25"/>
        <v>9032347.5635474995</v>
      </c>
      <c r="K210" s="112">
        <f t="shared" si="26"/>
        <v>0</v>
      </c>
      <c r="L210" s="112">
        <f t="shared" si="27"/>
        <v>9348479.7282716613</v>
      </c>
    </row>
    <row r="211" spans="1:12" ht="11.4">
      <c r="A211" s="69"/>
      <c r="B211" s="48" t="s">
        <v>40</v>
      </c>
      <c r="C211" s="88">
        <f t="shared" si="36"/>
        <v>0</v>
      </c>
      <c r="E211" s="112">
        <f t="shared" si="30"/>
        <v>0</v>
      </c>
      <c r="F211" s="112">
        <f>D235*3.5%+D235</f>
        <v>8159512.6277999999</v>
      </c>
      <c r="G211" s="112">
        <f t="shared" si="22"/>
        <v>0</v>
      </c>
      <c r="H211" s="112">
        <f t="shared" si="23"/>
        <v>8445095.5697729997</v>
      </c>
      <c r="I211" s="112">
        <f t="shared" si="24"/>
        <v>0</v>
      </c>
      <c r="J211" s="112">
        <f t="shared" si="25"/>
        <v>8740673.9147150554</v>
      </c>
      <c r="K211" s="112">
        <f t="shared" si="26"/>
        <v>0</v>
      </c>
      <c r="L211" s="112">
        <f t="shared" si="27"/>
        <v>9046597.5017300826</v>
      </c>
    </row>
    <row r="212" spans="1:12" ht="11.4">
      <c r="A212" s="69"/>
      <c r="B212" s="48" t="s">
        <v>40</v>
      </c>
      <c r="C212" s="88">
        <f t="shared" si="36"/>
        <v>0</v>
      </c>
      <c r="D212" s="133">
        <f t="shared" si="29"/>
        <v>0</v>
      </c>
      <c r="E212" s="112">
        <f t="shared" si="30"/>
        <v>0</v>
      </c>
      <c r="F212" s="112">
        <f t="shared" si="21"/>
        <v>0</v>
      </c>
      <c r="G212" s="112">
        <f t="shared" si="22"/>
        <v>0</v>
      </c>
      <c r="H212" s="112">
        <f t="shared" si="23"/>
        <v>0</v>
      </c>
      <c r="I212" s="112">
        <f t="shared" si="24"/>
        <v>0</v>
      </c>
      <c r="J212" s="112">
        <f t="shared" si="25"/>
        <v>0</v>
      </c>
      <c r="K212" s="112">
        <f t="shared" si="26"/>
        <v>0</v>
      </c>
      <c r="L212" s="112">
        <f t="shared" si="27"/>
        <v>0</v>
      </c>
    </row>
    <row r="213" spans="1:12" ht="11.4">
      <c r="A213" s="69"/>
      <c r="B213" s="48" t="s">
        <v>40</v>
      </c>
      <c r="C213" s="88">
        <f t="shared" si="36"/>
        <v>0</v>
      </c>
      <c r="D213" s="133">
        <f t="shared" si="29"/>
        <v>0</v>
      </c>
      <c r="E213" s="112">
        <f t="shared" si="30"/>
        <v>0</v>
      </c>
      <c r="F213" s="112">
        <f t="shared" si="21"/>
        <v>0</v>
      </c>
      <c r="G213" s="112">
        <f t="shared" si="22"/>
        <v>0</v>
      </c>
      <c r="H213" s="112">
        <f t="shared" si="23"/>
        <v>0</v>
      </c>
      <c r="I213" s="112">
        <f t="shared" si="24"/>
        <v>0</v>
      </c>
      <c r="J213" s="112">
        <f t="shared" si="25"/>
        <v>0</v>
      </c>
      <c r="K213" s="112">
        <f t="shared" si="26"/>
        <v>0</v>
      </c>
      <c r="L213" s="112">
        <f t="shared" si="27"/>
        <v>0</v>
      </c>
    </row>
    <row r="214" spans="1:12">
      <c r="A214" s="68" t="s">
        <v>146</v>
      </c>
      <c r="B214" s="51" t="s">
        <v>62</v>
      </c>
      <c r="C214" s="133">
        <f>SUM(C215:C217)</f>
        <v>0</v>
      </c>
      <c r="D214" s="133">
        <f t="shared" ref="D214:L214" si="37">SUM(D215:D217)</f>
        <v>45020261</v>
      </c>
      <c r="E214" s="133">
        <f t="shared" si="37"/>
        <v>0</v>
      </c>
      <c r="F214" s="133">
        <f t="shared" si="37"/>
        <v>44595970.134999998</v>
      </c>
      <c r="G214" s="133">
        <f t="shared" si="37"/>
        <v>0</v>
      </c>
      <c r="H214" s="133">
        <f t="shared" si="37"/>
        <v>51156829.089724995</v>
      </c>
      <c r="I214" s="133">
        <f t="shared" si="37"/>
        <v>0</v>
      </c>
      <c r="J214" s="133">
        <f t="shared" si="37"/>
        <v>52947318.107865371</v>
      </c>
      <c r="K214" s="133">
        <f t="shared" si="37"/>
        <v>0</v>
      </c>
      <c r="L214" s="133">
        <f t="shared" si="37"/>
        <v>54800474.241640657</v>
      </c>
    </row>
    <row r="215" spans="1:12" ht="11.4">
      <c r="A215" s="68" t="s">
        <v>146</v>
      </c>
      <c r="B215" s="46" t="s">
        <v>63</v>
      </c>
      <c r="C215" s="88">
        <f t="shared" ref="C215:C217" si="38">K79*3.5%+K79</f>
        <v>0</v>
      </c>
      <c r="D215" s="133">
        <v>45020261</v>
      </c>
      <c r="E215" s="112">
        <f t="shared" si="30"/>
        <v>0</v>
      </c>
      <c r="F215" s="112">
        <f>D215*3.5%+D215-2000000</f>
        <v>44595970.134999998</v>
      </c>
      <c r="G215" s="112">
        <f t="shared" si="22"/>
        <v>0</v>
      </c>
      <c r="H215" s="112">
        <f>F215*3.5%+F215+5000000</f>
        <v>51156829.089724995</v>
      </c>
      <c r="I215" s="112">
        <f t="shared" si="24"/>
        <v>0</v>
      </c>
      <c r="J215" s="112">
        <f t="shared" si="25"/>
        <v>52947318.107865371</v>
      </c>
      <c r="K215" s="112">
        <f t="shared" si="26"/>
        <v>0</v>
      </c>
      <c r="L215" s="112">
        <f t="shared" si="27"/>
        <v>54800474.241640657</v>
      </c>
    </row>
    <row r="216" spans="1:12" ht="11.4">
      <c r="A216" s="68" t="s">
        <v>228</v>
      </c>
      <c r="B216" s="46" t="s">
        <v>64</v>
      </c>
      <c r="C216" s="88">
        <f t="shared" si="38"/>
        <v>0</v>
      </c>
      <c r="D216" s="133">
        <f t="shared" si="29"/>
        <v>0</v>
      </c>
      <c r="E216" s="112">
        <f t="shared" ref="E216:E263" si="39">C216*3.5%+C216</f>
        <v>0</v>
      </c>
      <c r="F216" s="112">
        <f t="shared" ref="F216:F263" si="40">D216*3.5%+D216</f>
        <v>0</v>
      </c>
      <c r="G216" s="112">
        <f t="shared" ref="G216:G263" si="41">E216*3.5%+E216</f>
        <v>0</v>
      </c>
      <c r="H216" s="112">
        <f t="shared" ref="H216:H263" si="42">F216*3.5%+F216</f>
        <v>0</v>
      </c>
      <c r="I216" s="112">
        <f t="shared" ref="I216:I263" si="43">G216*3.5%+G216</f>
        <v>0</v>
      </c>
      <c r="J216" s="112">
        <f t="shared" ref="J216:J263" si="44">H216*3.5%+H216</f>
        <v>0</v>
      </c>
      <c r="K216" s="112">
        <f t="shared" ref="K216:K263" si="45">I216*3.5%+I216</f>
        <v>0</v>
      </c>
      <c r="L216" s="112">
        <f t="shared" ref="L216:L263" si="46">J216*3.5%+J216</f>
        <v>0</v>
      </c>
    </row>
    <row r="217" spans="1:12" ht="11.4">
      <c r="A217" s="68" t="s">
        <v>147</v>
      </c>
      <c r="B217" s="46" t="s">
        <v>65</v>
      </c>
      <c r="C217" s="88">
        <f t="shared" si="38"/>
        <v>0</v>
      </c>
      <c r="D217" s="133">
        <f t="shared" si="29"/>
        <v>0</v>
      </c>
      <c r="E217" s="112">
        <f t="shared" si="39"/>
        <v>0</v>
      </c>
      <c r="F217" s="112">
        <f t="shared" si="40"/>
        <v>0</v>
      </c>
      <c r="G217" s="112">
        <f t="shared" si="41"/>
        <v>0</v>
      </c>
      <c r="H217" s="112">
        <f t="shared" si="42"/>
        <v>0</v>
      </c>
      <c r="I217" s="112">
        <f t="shared" si="43"/>
        <v>0</v>
      </c>
      <c r="J217" s="112">
        <f t="shared" si="44"/>
        <v>0</v>
      </c>
      <c r="K217" s="112">
        <f t="shared" si="45"/>
        <v>0</v>
      </c>
      <c r="L217" s="112">
        <f t="shared" si="46"/>
        <v>0</v>
      </c>
    </row>
    <row r="218" spans="1:12" ht="13.2">
      <c r="A218" s="68" t="s">
        <v>148</v>
      </c>
      <c r="B218" s="45" t="s">
        <v>66</v>
      </c>
      <c r="C218" s="94">
        <f>SUM(C219:C220)</f>
        <v>14237379.27</v>
      </c>
      <c r="D218" s="94">
        <f t="shared" ref="D218:L218" si="47">SUM(D219:D220)</f>
        <v>0</v>
      </c>
      <c r="E218" s="94">
        <f t="shared" si="47"/>
        <v>15000000</v>
      </c>
      <c r="F218" s="94">
        <f t="shared" si="47"/>
        <v>0</v>
      </c>
      <c r="G218" s="94">
        <f t="shared" si="47"/>
        <v>15525000</v>
      </c>
      <c r="H218" s="94">
        <f t="shared" si="47"/>
        <v>0</v>
      </c>
      <c r="I218" s="94">
        <f t="shared" si="47"/>
        <v>16068375</v>
      </c>
      <c r="J218" s="94">
        <f t="shared" si="47"/>
        <v>0</v>
      </c>
      <c r="K218" s="94">
        <f t="shared" si="47"/>
        <v>16630768.125</v>
      </c>
      <c r="L218" s="94">
        <f t="shared" si="47"/>
        <v>0</v>
      </c>
    </row>
    <row r="219" spans="1:12" ht="11.4">
      <c r="A219" s="68" t="s">
        <v>229</v>
      </c>
      <c r="B219" s="52" t="s">
        <v>67</v>
      </c>
      <c r="C219" s="88">
        <f t="shared" ref="C219:C220" si="48">K83*3.5%+K83</f>
        <v>14237379.27</v>
      </c>
      <c r="D219" s="133">
        <f t="shared" ref="D219:D263" si="49">L83*3.5%+L83</f>
        <v>0</v>
      </c>
      <c r="E219" s="112">
        <v>15000000</v>
      </c>
      <c r="F219" s="112">
        <f t="shared" si="40"/>
        <v>0</v>
      </c>
      <c r="G219" s="112">
        <f t="shared" si="41"/>
        <v>15525000</v>
      </c>
      <c r="H219" s="112">
        <f t="shared" si="42"/>
        <v>0</v>
      </c>
      <c r="I219" s="112">
        <f t="shared" si="43"/>
        <v>16068375</v>
      </c>
      <c r="J219" s="112">
        <f t="shared" si="44"/>
        <v>0</v>
      </c>
      <c r="K219" s="112">
        <f t="shared" si="45"/>
        <v>16630768.125</v>
      </c>
      <c r="L219" s="112">
        <f t="shared" si="46"/>
        <v>0</v>
      </c>
    </row>
    <row r="220" spans="1:12" ht="11.4">
      <c r="A220" s="69"/>
      <c r="B220" s="48" t="s">
        <v>68</v>
      </c>
      <c r="C220" s="88">
        <f t="shared" si="48"/>
        <v>0</v>
      </c>
      <c r="D220" s="133">
        <f t="shared" si="49"/>
        <v>0</v>
      </c>
      <c r="E220" s="112">
        <f t="shared" si="39"/>
        <v>0</v>
      </c>
      <c r="F220" s="112">
        <f t="shared" si="40"/>
        <v>0</v>
      </c>
      <c r="G220" s="112">
        <f t="shared" si="41"/>
        <v>0</v>
      </c>
      <c r="H220" s="112">
        <f t="shared" si="42"/>
        <v>0</v>
      </c>
      <c r="I220" s="112">
        <f t="shared" si="43"/>
        <v>0</v>
      </c>
      <c r="J220" s="112">
        <f t="shared" si="44"/>
        <v>0</v>
      </c>
      <c r="K220" s="112">
        <f t="shared" si="45"/>
        <v>0</v>
      </c>
      <c r="L220" s="112">
        <f t="shared" si="46"/>
        <v>0</v>
      </c>
    </row>
    <row r="221" spans="1:12" ht="13.2">
      <c r="A221" s="68" t="s">
        <v>149</v>
      </c>
      <c r="B221" s="45" t="s">
        <v>69</v>
      </c>
      <c r="C221" s="94">
        <f>SUM(C222:C232)</f>
        <v>0</v>
      </c>
      <c r="D221" s="94">
        <f t="shared" ref="D221:L221" si="50">SUM(D222:D232)</f>
        <v>43351884</v>
      </c>
      <c r="E221" s="94">
        <f t="shared" si="50"/>
        <v>0</v>
      </c>
      <c r="F221" s="94">
        <f t="shared" si="50"/>
        <v>8000000</v>
      </c>
      <c r="G221" s="94">
        <f t="shared" si="50"/>
        <v>0</v>
      </c>
      <c r="H221" s="94">
        <f t="shared" si="50"/>
        <v>9780000</v>
      </c>
      <c r="I221" s="94">
        <f t="shared" si="50"/>
        <v>0</v>
      </c>
      <c r="J221" s="94">
        <f t="shared" si="50"/>
        <v>10122300</v>
      </c>
      <c r="K221" s="94">
        <f t="shared" si="50"/>
        <v>0</v>
      </c>
      <c r="L221" s="94">
        <f t="shared" si="50"/>
        <v>10476580.5</v>
      </c>
    </row>
    <row r="222" spans="1:12" ht="13.2">
      <c r="A222" s="68" t="s">
        <v>230</v>
      </c>
      <c r="B222" s="50" t="s">
        <v>70</v>
      </c>
      <c r="C222" s="88">
        <f t="shared" ref="C222:C232" si="51">K86*3.5%+K86</f>
        <v>0</v>
      </c>
      <c r="D222" s="135">
        <v>43351884</v>
      </c>
      <c r="E222" s="112">
        <f t="shared" si="39"/>
        <v>0</v>
      </c>
      <c r="F222" s="112">
        <v>8000000</v>
      </c>
      <c r="G222" s="112">
        <f t="shared" si="41"/>
        <v>0</v>
      </c>
      <c r="H222" s="112">
        <f>F222*3.5%+F222+1500000</f>
        <v>9780000</v>
      </c>
      <c r="I222" s="112">
        <f t="shared" si="43"/>
        <v>0</v>
      </c>
      <c r="J222" s="112">
        <f t="shared" si="44"/>
        <v>10122300</v>
      </c>
      <c r="K222" s="112">
        <f t="shared" si="45"/>
        <v>0</v>
      </c>
      <c r="L222" s="112">
        <f t="shared" si="46"/>
        <v>10476580.5</v>
      </c>
    </row>
    <row r="223" spans="1:12" ht="11.4">
      <c r="A223" s="68" t="s">
        <v>231</v>
      </c>
      <c r="B223" s="50" t="s">
        <v>71</v>
      </c>
      <c r="C223" s="88">
        <f t="shared" si="51"/>
        <v>0</v>
      </c>
      <c r="D223" s="133">
        <f t="shared" si="49"/>
        <v>0</v>
      </c>
      <c r="E223" s="112">
        <f t="shared" si="39"/>
        <v>0</v>
      </c>
      <c r="F223" s="112">
        <f t="shared" si="40"/>
        <v>0</v>
      </c>
      <c r="G223" s="112">
        <f t="shared" si="41"/>
        <v>0</v>
      </c>
      <c r="H223" s="112">
        <f t="shared" si="42"/>
        <v>0</v>
      </c>
      <c r="I223" s="112">
        <f t="shared" si="43"/>
        <v>0</v>
      </c>
      <c r="J223" s="112">
        <f t="shared" si="44"/>
        <v>0</v>
      </c>
      <c r="K223" s="112">
        <f t="shared" si="45"/>
        <v>0</v>
      </c>
      <c r="L223" s="112">
        <f t="shared" si="46"/>
        <v>0</v>
      </c>
    </row>
    <row r="224" spans="1:12" ht="11.4">
      <c r="A224" s="68" t="s">
        <v>150</v>
      </c>
      <c r="B224" s="50" t="s">
        <v>72</v>
      </c>
      <c r="C224" s="88">
        <f t="shared" si="51"/>
        <v>0</v>
      </c>
      <c r="D224" s="133">
        <f t="shared" si="49"/>
        <v>0</v>
      </c>
      <c r="E224" s="112">
        <f t="shared" si="39"/>
        <v>0</v>
      </c>
      <c r="F224" s="112">
        <f t="shared" si="40"/>
        <v>0</v>
      </c>
      <c r="G224" s="112">
        <f t="shared" si="41"/>
        <v>0</v>
      </c>
      <c r="H224" s="112">
        <f t="shared" si="42"/>
        <v>0</v>
      </c>
      <c r="I224" s="112">
        <f t="shared" si="43"/>
        <v>0</v>
      </c>
      <c r="J224" s="112">
        <f t="shared" si="44"/>
        <v>0</v>
      </c>
      <c r="K224" s="112">
        <f t="shared" si="45"/>
        <v>0</v>
      </c>
      <c r="L224" s="112">
        <f t="shared" si="46"/>
        <v>0</v>
      </c>
    </row>
    <row r="225" spans="1:12" ht="11.4">
      <c r="A225" s="68" t="s">
        <v>232</v>
      </c>
      <c r="B225" s="50" t="s">
        <v>73</v>
      </c>
      <c r="C225" s="88">
        <f t="shared" si="51"/>
        <v>0</v>
      </c>
      <c r="D225" s="133">
        <f t="shared" si="49"/>
        <v>0</v>
      </c>
      <c r="E225" s="112">
        <f t="shared" si="39"/>
        <v>0</v>
      </c>
      <c r="F225" s="112">
        <f t="shared" si="40"/>
        <v>0</v>
      </c>
      <c r="G225" s="112">
        <f t="shared" si="41"/>
        <v>0</v>
      </c>
      <c r="H225" s="112">
        <f t="shared" si="42"/>
        <v>0</v>
      </c>
      <c r="I225" s="112">
        <f t="shared" si="43"/>
        <v>0</v>
      </c>
      <c r="J225" s="112">
        <f t="shared" si="44"/>
        <v>0</v>
      </c>
      <c r="K225" s="112">
        <f t="shared" si="45"/>
        <v>0</v>
      </c>
      <c r="L225" s="112">
        <f t="shared" si="46"/>
        <v>0</v>
      </c>
    </row>
    <row r="226" spans="1:12" ht="11.4">
      <c r="A226" s="68" t="s">
        <v>233</v>
      </c>
      <c r="B226" s="50" t="s">
        <v>74</v>
      </c>
      <c r="C226" s="88">
        <f t="shared" si="51"/>
        <v>0</v>
      </c>
      <c r="D226" s="133">
        <f t="shared" si="49"/>
        <v>0</v>
      </c>
      <c r="E226" s="112">
        <f t="shared" si="39"/>
        <v>0</v>
      </c>
      <c r="F226" s="112">
        <f t="shared" si="40"/>
        <v>0</v>
      </c>
      <c r="G226" s="112">
        <f t="shared" si="41"/>
        <v>0</v>
      </c>
      <c r="H226" s="112">
        <f t="shared" si="42"/>
        <v>0</v>
      </c>
      <c r="I226" s="112">
        <f t="shared" si="43"/>
        <v>0</v>
      </c>
      <c r="J226" s="112">
        <f t="shared" si="44"/>
        <v>0</v>
      </c>
      <c r="K226" s="112">
        <f t="shared" si="45"/>
        <v>0</v>
      </c>
      <c r="L226" s="112">
        <f t="shared" si="46"/>
        <v>0</v>
      </c>
    </row>
    <row r="227" spans="1:12" ht="11.4">
      <c r="A227" s="68" t="s">
        <v>151</v>
      </c>
      <c r="B227" s="50" t="s">
        <v>75</v>
      </c>
      <c r="C227" s="88">
        <f t="shared" si="51"/>
        <v>0</v>
      </c>
      <c r="D227" s="133">
        <f t="shared" si="49"/>
        <v>0</v>
      </c>
      <c r="E227" s="112">
        <f t="shared" si="39"/>
        <v>0</v>
      </c>
      <c r="F227" s="112">
        <f t="shared" si="40"/>
        <v>0</v>
      </c>
      <c r="G227" s="112">
        <f t="shared" si="41"/>
        <v>0</v>
      </c>
      <c r="H227" s="112">
        <f t="shared" si="42"/>
        <v>0</v>
      </c>
      <c r="I227" s="112">
        <f t="shared" si="43"/>
        <v>0</v>
      </c>
      <c r="J227" s="112">
        <f t="shared" si="44"/>
        <v>0</v>
      </c>
      <c r="K227" s="112">
        <f t="shared" si="45"/>
        <v>0</v>
      </c>
      <c r="L227" s="112">
        <f t="shared" si="46"/>
        <v>0</v>
      </c>
    </row>
    <row r="228" spans="1:12" ht="11.4">
      <c r="A228" s="68" t="s">
        <v>234</v>
      </c>
      <c r="B228" s="50" t="s">
        <v>76</v>
      </c>
      <c r="C228" s="88">
        <f t="shared" si="51"/>
        <v>0</v>
      </c>
      <c r="D228" s="133">
        <f t="shared" si="49"/>
        <v>0</v>
      </c>
      <c r="E228" s="112">
        <f t="shared" si="39"/>
        <v>0</v>
      </c>
      <c r="F228" s="112">
        <f t="shared" si="40"/>
        <v>0</v>
      </c>
      <c r="G228" s="112">
        <f t="shared" si="41"/>
        <v>0</v>
      </c>
      <c r="H228" s="112">
        <f t="shared" si="42"/>
        <v>0</v>
      </c>
      <c r="I228" s="112">
        <f t="shared" si="43"/>
        <v>0</v>
      </c>
      <c r="J228" s="112">
        <f t="shared" si="44"/>
        <v>0</v>
      </c>
      <c r="K228" s="112">
        <f t="shared" si="45"/>
        <v>0</v>
      </c>
      <c r="L228" s="112">
        <f t="shared" si="46"/>
        <v>0</v>
      </c>
    </row>
    <row r="229" spans="1:12" ht="11.4">
      <c r="A229" s="68" t="s">
        <v>153</v>
      </c>
      <c r="B229" s="50" t="s">
        <v>77</v>
      </c>
      <c r="C229" s="88">
        <f t="shared" si="51"/>
        <v>0</v>
      </c>
      <c r="D229" s="133">
        <f t="shared" si="49"/>
        <v>0</v>
      </c>
      <c r="E229" s="112">
        <f t="shared" si="39"/>
        <v>0</v>
      </c>
      <c r="F229" s="112">
        <f t="shared" si="40"/>
        <v>0</v>
      </c>
      <c r="G229" s="112">
        <f t="shared" si="41"/>
        <v>0</v>
      </c>
      <c r="H229" s="112">
        <f t="shared" si="42"/>
        <v>0</v>
      </c>
      <c r="I229" s="112">
        <f t="shared" si="43"/>
        <v>0</v>
      </c>
      <c r="J229" s="112">
        <f t="shared" si="44"/>
        <v>0</v>
      </c>
      <c r="K229" s="112">
        <f t="shared" si="45"/>
        <v>0</v>
      </c>
      <c r="L229" s="112">
        <f t="shared" si="46"/>
        <v>0</v>
      </c>
    </row>
    <row r="230" spans="1:12" ht="11.4">
      <c r="A230" s="68" t="s">
        <v>235</v>
      </c>
      <c r="B230" s="50" t="s">
        <v>78</v>
      </c>
      <c r="C230" s="88">
        <f t="shared" si="51"/>
        <v>0</v>
      </c>
      <c r="D230" s="133">
        <f t="shared" si="49"/>
        <v>0</v>
      </c>
      <c r="E230" s="112">
        <f t="shared" si="39"/>
        <v>0</v>
      </c>
      <c r="F230" s="112">
        <f t="shared" si="40"/>
        <v>0</v>
      </c>
      <c r="G230" s="112">
        <f t="shared" si="41"/>
        <v>0</v>
      </c>
      <c r="H230" s="112">
        <f t="shared" si="42"/>
        <v>0</v>
      </c>
      <c r="I230" s="112">
        <f t="shared" si="43"/>
        <v>0</v>
      </c>
      <c r="J230" s="112">
        <f t="shared" si="44"/>
        <v>0</v>
      </c>
      <c r="K230" s="112">
        <f t="shared" si="45"/>
        <v>0</v>
      </c>
      <c r="L230" s="112">
        <f t="shared" si="46"/>
        <v>0</v>
      </c>
    </row>
    <row r="231" spans="1:12" ht="11.4">
      <c r="A231" s="68" t="s">
        <v>236</v>
      </c>
      <c r="B231" s="50" t="s">
        <v>79</v>
      </c>
      <c r="C231" s="88">
        <f t="shared" si="51"/>
        <v>0</v>
      </c>
      <c r="D231" s="133">
        <f t="shared" si="49"/>
        <v>0</v>
      </c>
      <c r="E231" s="112">
        <f t="shared" si="39"/>
        <v>0</v>
      </c>
      <c r="F231" s="112">
        <f t="shared" si="40"/>
        <v>0</v>
      </c>
      <c r="G231" s="112">
        <f t="shared" si="41"/>
        <v>0</v>
      </c>
      <c r="H231" s="112">
        <f t="shared" si="42"/>
        <v>0</v>
      </c>
      <c r="I231" s="112">
        <f t="shared" si="43"/>
        <v>0</v>
      </c>
      <c r="J231" s="112">
        <f t="shared" si="44"/>
        <v>0</v>
      </c>
      <c r="K231" s="112">
        <f t="shared" si="45"/>
        <v>0</v>
      </c>
      <c r="L231" s="112">
        <f t="shared" si="46"/>
        <v>0</v>
      </c>
    </row>
    <row r="232" spans="1:12" ht="11.4">
      <c r="A232" s="69"/>
      <c r="B232" s="48" t="s">
        <v>40</v>
      </c>
      <c r="C232" s="88">
        <f t="shared" si="51"/>
        <v>0</v>
      </c>
      <c r="D232" s="133">
        <f t="shared" si="49"/>
        <v>0</v>
      </c>
      <c r="E232" s="112">
        <f t="shared" si="39"/>
        <v>0</v>
      </c>
      <c r="F232" s="112">
        <f t="shared" si="40"/>
        <v>0</v>
      </c>
      <c r="G232" s="112">
        <f t="shared" si="41"/>
        <v>0</v>
      </c>
      <c r="H232" s="112">
        <f t="shared" si="42"/>
        <v>0</v>
      </c>
      <c r="I232" s="112">
        <f t="shared" si="43"/>
        <v>0</v>
      </c>
      <c r="J232" s="112">
        <f t="shared" si="44"/>
        <v>0</v>
      </c>
      <c r="K232" s="112">
        <f t="shared" si="45"/>
        <v>0</v>
      </c>
      <c r="L232" s="112">
        <f t="shared" si="46"/>
        <v>0</v>
      </c>
    </row>
    <row r="233" spans="1:12" ht="13.2">
      <c r="A233" s="68" t="s">
        <v>152</v>
      </c>
      <c r="B233" s="45" t="s">
        <v>80</v>
      </c>
      <c r="C233" s="94">
        <f>SUM(C234:C237)</f>
        <v>0</v>
      </c>
      <c r="D233" s="94">
        <f t="shared" ref="D233:L233" si="52">SUM(D234:D237)</f>
        <v>7883587.0800000001</v>
      </c>
      <c r="E233" s="94">
        <f t="shared" si="52"/>
        <v>0</v>
      </c>
      <c r="F233" s="94">
        <f t="shared" si="52"/>
        <v>0</v>
      </c>
      <c r="G233" s="94">
        <f t="shared" si="52"/>
        <v>0</v>
      </c>
      <c r="H233" s="94">
        <f t="shared" si="52"/>
        <v>0</v>
      </c>
      <c r="I233" s="94">
        <f t="shared" si="52"/>
        <v>0</v>
      </c>
      <c r="J233" s="94">
        <f t="shared" si="52"/>
        <v>0</v>
      </c>
      <c r="K233" s="94">
        <f t="shared" si="52"/>
        <v>0</v>
      </c>
      <c r="L233" s="94">
        <f t="shared" si="52"/>
        <v>0</v>
      </c>
    </row>
    <row r="234" spans="1:12" ht="11.4">
      <c r="A234" s="68" t="s">
        <v>153</v>
      </c>
      <c r="B234" s="53" t="s">
        <v>81</v>
      </c>
      <c r="C234" s="88">
        <f t="shared" ref="C234:C237" si="53">K98*3.5%+K98</f>
        <v>0</v>
      </c>
      <c r="D234" s="133">
        <f t="shared" si="49"/>
        <v>0</v>
      </c>
      <c r="E234" s="112">
        <f t="shared" si="39"/>
        <v>0</v>
      </c>
      <c r="F234" s="112">
        <f t="shared" si="40"/>
        <v>0</v>
      </c>
      <c r="G234" s="112">
        <f t="shared" si="41"/>
        <v>0</v>
      </c>
      <c r="H234" s="112">
        <f t="shared" si="42"/>
        <v>0</v>
      </c>
      <c r="I234" s="112">
        <f t="shared" si="43"/>
        <v>0</v>
      </c>
      <c r="J234" s="112">
        <f t="shared" si="44"/>
        <v>0</v>
      </c>
      <c r="K234" s="112">
        <f t="shared" si="45"/>
        <v>0</v>
      </c>
      <c r="L234" s="112">
        <f t="shared" si="46"/>
        <v>0</v>
      </c>
    </row>
    <row r="235" spans="1:12" ht="11.4">
      <c r="A235" s="68" t="s">
        <v>154</v>
      </c>
      <c r="B235" s="53" t="s">
        <v>82</v>
      </c>
      <c r="C235" s="88">
        <f t="shared" si="53"/>
        <v>0</v>
      </c>
      <c r="D235" s="133">
        <v>7883587.0800000001</v>
      </c>
      <c r="E235" s="112">
        <f t="shared" si="39"/>
        <v>0</v>
      </c>
      <c r="F235" s="112">
        <v>0</v>
      </c>
      <c r="G235" s="112">
        <f t="shared" si="41"/>
        <v>0</v>
      </c>
      <c r="H235" s="112">
        <f>F235*3%+F235</f>
        <v>0</v>
      </c>
      <c r="I235" s="112">
        <f t="shared" si="43"/>
        <v>0</v>
      </c>
      <c r="J235" s="112">
        <f>H235*3.1%+H235</f>
        <v>0</v>
      </c>
      <c r="K235" s="112">
        <f t="shared" si="45"/>
        <v>0</v>
      </c>
      <c r="L235" s="112">
        <f>J235*3.2%+J235</f>
        <v>0</v>
      </c>
    </row>
    <row r="236" spans="1:12" ht="11.4">
      <c r="A236" s="68" t="s">
        <v>155</v>
      </c>
      <c r="B236" s="53" t="s">
        <v>83</v>
      </c>
      <c r="C236" s="88">
        <f t="shared" si="53"/>
        <v>0</v>
      </c>
      <c r="D236" s="133">
        <f t="shared" si="49"/>
        <v>0</v>
      </c>
      <c r="E236" s="112">
        <f t="shared" si="39"/>
        <v>0</v>
      </c>
      <c r="F236" s="112">
        <f t="shared" si="40"/>
        <v>0</v>
      </c>
      <c r="G236" s="112">
        <f t="shared" si="41"/>
        <v>0</v>
      </c>
      <c r="H236" s="112">
        <f t="shared" si="42"/>
        <v>0</v>
      </c>
      <c r="I236" s="112">
        <f t="shared" si="43"/>
        <v>0</v>
      </c>
      <c r="J236" s="112">
        <f t="shared" si="44"/>
        <v>0</v>
      </c>
      <c r="K236" s="112">
        <f t="shared" si="45"/>
        <v>0</v>
      </c>
      <c r="L236" s="112">
        <f t="shared" si="46"/>
        <v>0</v>
      </c>
    </row>
    <row r="237" spans="1:12" ht="11.4">
      <c r="A237" s="69"/>
      <c r="B237" s="48" t="s">
        <v>40</v>
      </c>
      <c r="C237" s="88">
        <f t="shared" si="53"/>
        <v>0</v>
      </c>
      <c r="D237" s="133">
        <f t="shared" si="49"/>
        <v>0</v>
      </c>
      <c r="E237" s="112">
        <f t="shared" si="39"/>
        <v>0</v>
      </c>
      <c r="F237" s="112">
        <f t="shared" si="40"/>
        <v>0</v>
      </c>
      <c r="G237" s="112">
        <f t="shared" si="41"/>
        <v>0</v>
      </c>
      <c r="H237" s="112">
        <f t="shared" si="42"/>
        <v>0</v>
      </c>
      <c r="I237" s="112">
        <f t="shared" si="43"/>
        <v>0</v>
      </c>
      <c r="J237" s="112">
        <f t="shared" si="44"/>
        <v>0</v>
      </c>
      <c r="K237" s="112">
        <f t="shared" si="45"/>
        <v>0</v>
      </c>
      <c r="L237" s="112">
        <f t="shared" si="46"/>
        <v>0</v>
      </c>
    </row>
    <row r="238" spans="1:12" ht="13.2">
      <c r="A238" s="68" t="s">
        <v>257</v>
      </c>
      <c r="B238" s="45" t="s">
        <v>84</v>
      </c>
      <c r="C238" s="94">
        <f>SUM(C239:C241)</f>
        <v>0</v>
      </c>
      <c r="D238" s="94">
        <f t="shared" ref="D238:L238" si="54">SUM(D239:D241)</f>
        <v>0</v>
      </c>
      <c r="E238" s="94">
        <f t="shared" si="54"/>
        <v>0</v>
      </c>
      <c r="F238" s="94">
        <f t="shared" si="54"/>
        <v>0</v>
      </c>
      <c r="G238" s="94">
        <f t="shared" si="54"/>
        <v>0</v>
      </c>
      <c r="H238" s="94">
        <f t="shared" si="54"/>
        <v>0</v>
      </c>
      <c r="I238" s="94">
        <f t="shared" si="54"/>
        <v>0</v>
      </c>
      <c r="J238" s="94">
        <f t="shared" si="54"/>
        <v>0</v>
      </c>
      <c r="K238" s="94">
        <f t="shared" si="54"/>
        <v>0</v>
      </c>
      <c r="L238" s="94">
        <f t="shared" si="54"/>
        <v>0</v>
      </c>
    </row>
    <row r="239" spans="1:12" ht="11.4">
      <c r="A239" s="68" t="s">
        <v>258</v>
      </c>
      <c r="B239" s="50" t="s">
        <v>85</v>
      </c>
      <c r="C239" s="88">
        <f t="shared" ref="C239:C241" si="55">K103*3.5%+K103</f>
        <v>0</v>
      </c>
      <c r="D239" s="133">
        <f t="shared" si="49"/>
        <v>0</v>
      </c>
      <c r="E239" s="112">
        <f t="shared" si="39"/>
        <v>0</v>
      </c>
      <c r="F239" s="112">
        <f t="shared" si="40"/>
        <v>0</v>
      </c>
      <c r="G239" s="112">
        <f t="shared" si="41"/>
        <v>0</v>
      </c>
      <c r="H239" s="112">
        <f t="shared" si="42"/>
        <v>0</v>
      </c>
      <c r="I239" s="112">
        <f t="shared" si="43"/>
        <v>0</v>
      </c>
      <c r="J239" s="112">
        <f t="shared" si="44"/>
        <v>0</v>
      </c>
      <c r="K239" s="112">
        <f t="shared" si="45"/>
        <v>0</v>
      </c>
      <c r="L239" s="112">
        <f t="shared" si="46"/>
        <v>0</v>
      </c>
    </row>
    <row r="240" spans="1:12" ht="11.4">
      <c r="A240" s="68" t="s">
        <v>259</v>
      </c>
      <c r="B240" s="50" t="s">
        <v>86</v>
      </c>
      <c r="C240" s="88">
        <f t="shared" si="55"/>
        <v>0</v>
      </c>
      <c r="D240" s="133">
        <f t="shared" si="49"/>
        <v>0</v>
      </c>
      <c r="E240" s="112">
        <f t="shared" si="39"/>
        <v>0</v>
      </c>
      <c r="F240" s="112">
        <f t="shared" si="40"/>
        <v>0</v>
      </c>
      <c r="G240" s="112">
        <f t="shared" si="41"/>
        <v>0</v>
      </c>
      <c r="H240" s="112">
        <f t="shared" si="42"/>
        <v>0</v>
      </c>
      <c r="I240" s="112">
        <f t="shared" si="43"/>
        <v>0</v>
      </c>
      <c r="J240" s="112">
        <f t="shared" si="44"/>
        <v>0</v>
      </c>
      <c r="K240" s="112">
        <f t="shared" si="45"/>
        <v>0</v>
      </c>
      <c r="L240" s="112">
        <f t="shared" si="46"/>
        <v>0</v>
      </c>
    </row>
    <row r="241" spans="1:12" ht="11.4">
      <c r="A241" s="69"/>
      <c r="B241" s="48" t="s">
        <v>40</v>
      </c>
      <c r="C241" s="88">
        <f t="shared" si="55"/>
        <v>0</v>
      </c>
      <c r="D241" s="133">
        <f t="shared" si="49"/>
        <v>0</v>
      </c>
      <c r="E241" s="112">
        <f t="shared" si="39"/>
        <v>0</v>
      </c>
      <c r="F241" s="112">
        <f t="shared" si="40"/>
        <v>0</v>
      </c>
      <c r="G241" s="112">
        <f t="shared" si="41"/>
        <v>0</v>
      </c>
      <c r="H241" s="112">
        <f t="shared" si="42"/>
        <v>0</v>
      </c>
      <c r="I241" s="112">
        <f t="shared" si="43"/>
        <v>0</v>
      </c>
      <c r="J241" s="112">
        <f t="shared" si="44"/>
        <v>0</v>
      </c>
      <c r="K241" s="112">
        <f t="shared" si="45"/>
        <v>0</v>
      </c>
      <c r="L241" s="112">
        <f t="shared" si="46"/>
        <v>0</v>
      </c>
    </row>
    <row r="242" spans="1:12" ht="13.8" thickBot="1">
      <c r="A242" s="69" t="s">
        <v>245</v>
      </c>
      <c r="B242" s="54" t="s">
        <v>87</v>
      </c>
      <c r="C242" s="94">
        <f>SUM(C243:C246)</f>
        <v>0</v>
      </c>
      <c r="D242" s="94">
        <f t="shared" ref="D242:L242" si="56">SUM(D243:D246)</f>
        <v>0</v>
      </c>
      <c r="E242" s="94">
        <f t="shared" si="56"/>
        <v>0</v>
      </c>
      <c r="F242" s="94">
        <f t="shared" si="56"/>
        <v>0</v>
      </c>
      <c r="G242" s="94">
        <f t="shared" si="56"/>
        <v>0</v>
      </c>
      <c r="H242" s="94">
        <f t="shared" si="56"/>
        <v>0</v>
      </c>
      <c r="I242" s="94">
        <f t="shared" si="56"/>
        <v>0</v>
      </c>
      <c r="J242" s="94">
        <f t="shared" si="56"/>
        <v>0</v>
      </c>
      <c r="K242" s="94">
        <f t="shared" si="56"/>
        <v>0</v>
      </c>
      <c r="L242" s="94">
        <f t="shared" si="56"/>
        <v>0</v>
      </c>
    </row>
    <row r="243" spans="1:12" ht="12" thickBot="1">
      <c r="A243" s="69" t="s">
        <v>237</v>
      </c>
      <c r="B243" s="55" t="s">
        <v>241</v>
      </c>
      <c r="C243" s="88">
        <f t="shared" ref="C243:C246" si="57">K107*3.5%+K107</f>
        <v>0</v>
      </c>
      <c r="D243" s="133">
        <f t="shared" si="49"/>
        <v>0</v>
      </c>
      <c r="E243" s="112">
        <f t="shared" si="39"/>
        <v>0</v>
      </c>
      <c r="F243" s="112">
        <f t="shared" si="40"/>
        <v>0</v>
      </c>
      <c r="G243" s="112">
        <f t="shared" si="41"/>
        <v>0</v>
      </c>
      <c r="H243" s="112">
        <f t="shared" si="42"/>
        <v>0</v>
      </c>
      <c r="I243" s="112">
        <f t="shared" si="43"/>
        <v>0</v>
      </c>
      <c r="J243" s="112">
        <f t="shared" si="44"/>
        <v>0</v>
      </c>
      <c r="K243" s="112">
        <f t="shared" si="45"/>
        <v>0</v>
      </c>
      <c r="L243" s="112">
        <f t="shared" si="46"/>
        <v>0</v>
      </c>
    </row>
    <row r="244" spans="1:12" ht="12" thickBot="1">
      <c r="A244" s="69" t="s">
        <v>238</v>
      </c>
      <c r="B244" s="56" t="s">
        <v>242</v>
      </c>
      <c r="C244" s="88">
        <f t="shared" si="57"/>
        <v>0</v>
      </c>
      <c r="D244" s="133">
        <f t="shared" si="49"/>
        <v>0</v>
      </c>
      <c r="E244" s="112">
        <f t="shared" si="39"/>
        <v>0</v>
      </c>
      <c r="F244" s="112">
        <f t="shared" si="40"/>
        <v>0</v>
      </c>
      <c r="G244" s="112">
        <f t="shared" si="41"/>
        <v>0</v>
      </c>
      <c r="H244" s="112">
        <f t="shared" si="42"/>
        <v>0</v>
      </c>
      <c r="I244" s="112">
        <f t="shared" si="43"/>
        <v>0</v>
      </c>
      <c r="J244" s="112">
        <f t="shared" si="44"/>
        <v>0</v>
      </c>
      <c r="K244" s="112">
        <f t="shared" si="45"/>
        <v>0</v>
      </c>
      <c r="L244" s="112">
        <f t="shared" si="46"/>
        <v>0</v>
      </c>
    </row>
    <row r="245" spans="1:12" ht="12" thickBot="1">
      <c r="A245" s="69" t="s">
        <v>239</v>
      </c>
      <c r="B245" s="56" t="s">
        <v>243</v>
      </c>
      <c r="C245" s="88">
        <f t="shared" si="57"/>
        <v>0</v>
      </c>
      <c r="D245" s="133">
        <f t="shared" si="49"/>
        <v>0</v>
      </c>
      <c r="E245" s="112">
        <f t="shared" si="39"/>
        <v>0</v>
      </c>
      <c r="F245" s="112">
        <f t="shared" si="40"/>
        <v>0</v>
      </c>
      <c r="G245" s="112">
        <f t="shared" si="41"/>
        <v>0</v>
      </c>
      <c r="H245" s="112">
        <f t="shared" si="42"/>
        <v>0</v>
      </c>
      <c r="I245" s="112">
        <f t="shared" si="43"/>
        <v>0</v>
      </c>
      <c r="J245" s="112">
        <f t="shared" si="44"/>
        <v>0</v>
      </c>
      <c r="K245" s="112">
        <f t="shared" si="45"/>
        <v>0</v>
      </c>
      <c r="L245" s="112">
        <f t="shared" si="46"/>
        <v>0</v>
      </c>
    </row>
    <row r="246" spans="1:12" ht="12" thickBot="1">
      <c r="A246" s="69" t="s">
        <v>240</v>
      </c>
      <c r="B246" s="56" t="s">
        <v>244</v>
      </c>
      <c r="C246" s="88">
        <f t="shared" si="57"/>
        <v>0</v>
      </c>
      <c r="D246" s="133">
        <f t="shared" si="49"/>
        <v>0</v>
      </c>
      <c r="E246" s="112">
        <f t="shared" si="39"/>
        <v>0</v>
      </c>
      <c r="F246" s="112">
        <f t="shared" si="40"/>
        <v>0</v>
      </c>
      <c r="G246" s="112">
        <f t="shared" si="41"/>
        <v>0</v>
      </c>
      <c r="H246" s="112">
        <f t="shared" si="42"/>
        <v>0</v>
      </c>
      <c r="I246" s="112">
        <f t="shared" si="43"/>
        <v>0</v>
      </c>
      <c r="J246" s="112">
        <f t="shared" si="44"/>
        <v>0</v>
      </c>
      <c r="K246" s="112">
        <f t="shared" si="45"/>
        <v>0</v>
      </c>
      <c r="L246" s="112">
        <f t="shared" si="46"/>
        <v>0</v>
      </c>
    </row>
    <row r="247" spans="1:12" ht="13.2">
      <c r="A247" s="68" t="s">
        <v>156</v>
      </c>
      <c r="B247" s="44" t="s">
        <v>89</v>
      </c>
      <c r="C247" s="94">
        <f>SUM(C248:C255)</f>
        <v>0</v>
      </c>
      <c r="D247" s="94">
        <f t="shared" ref="D247:L247" si="58">SUM(D248:D255)</f>
        <v>141952576</v>
      </c>
      <c r="E247" s="94">
        <f t="shared" si="58"/>
        <v>0</v>
      </c>
      <c r="F247" s="94">
        <f t="shared" si="58"/>
        <v>123302049.336</v>
      </c>
      <c r="G247" s="94">
        <f t="shared" si="58"/>
        <v>0</v>
      </c>
      <c r="H247" s="94">
        <f t="shared" si="58"/>
        <v>127184161.78547201</v>
      </c>
      <c r="I247" s="94">
        <f t="shared" si="58"/>
        <v>0</v>
      </c>
      <c r="J247" s="94">
        <f t="shared" si="58"/>
        <v>131305934.87486586</v>
      </c>
      <c r="K247" s="94">
        <f t="shared" si="58"/>
        <v>0</v>
      </c>
      <c r="L247" s="94">
        <f t="shared" si="58"/>
        <v>135740895.30274966</v>
      </c>
    </row>
    <row r="248" spans="1:12" ht="13.2">
      <c r="A248" s="69" t="s">
        <v>157</v>
      </c>
      <c r="B248" s="57" t="s">
        <v>158</v>
      </c>
      <c r="C248" s="88">
        <f t="shared" ref="C248:C255" si="59">K112*3.5%+K112</f>
        <v>0</v>
      </c>
      <c r="D248" s="135">
        <v>79937000</v>
      </c>
      <c r="E248" s="112">
        <f t="shared" si="39"/>
        <v>0</v>
      </c>
      <c r="F248" s="112">
        <f>D248*3.2%+D248-20000000</f>
        <v>62494984</v>
      </c>
      <c r="G248" s="112">
        <f t="shared" si="41"/>
        <v>0</v>
      </c>
      <c r="H248" s="112">
        <f>F248*3.3%+F248</f>
        <v>64557318.472000003</v>
      </c>
      <c r="I248" s="112">
        <f t="shared" si="43"/>
        <v>0</v>
      </c>
      <c r="J248" s="112">
        <f>H248*3.4%+H248</f>
        <v>66752267.300048001</v>
      </c>
      <c r="K248" s="112">
        <f t="shared" si="45"/>
        <v>0</v>
      </c>
      <c r="L248" s="112">
        <f t="shared" si="46"/>
        <v>69088596.655549675</v>
      </c>
    </row>
    <row r="249" spans="1:12" ht="13.2">
      <c r="A249" s="69" t="s">
        <v>159</v>
      </c>
      <c r="B249" s="57" t="s">
        <v>160</v>
      </c>
      <c r="C249" s="88">
        <f t="shared" si="59"/>
        <v>0</v>
      </c>
      <c r="D249" s="135">
        <v>30000000</v>
      </c>
      <c r="E249" s="112">
        <f t="shared" si="39"/>
        <v>0</v>
      </c>
      <c r="F249" s="112">
        <f>D249*2.8%+D249-3000000</f>
        <v>27840000</v>
      </c>
      <c r="G249" s="112">
        <f t="shared" si="41"/>
        <v>0</v>
      </c>
      <c r="H249" s="112">
        <f>F249*2.9%+F249</f>
        <v>28647360</v>
      </c>
      <c r="I249" s="112">
        <f t="shared" si="43"/>
        <v>0</v>
      </c>
      <c r="J249" s="112">
        <f>H249*3%+H249</f>
        <v>29506780.800000001</v>
      </c>
      <c r="K249" s="112">
        <f t="shared" si="45"/>
        <v>0</v>
      </c>
      <c r="L249" s="112">
        <f>J249*3.2%+J249</f>
        <v>30450997.785599999</v>
      </c>
    </row>
    <row r="250" spans="1:12" ht="13.2">
      <c r="A250" s="69" t="s">
        <v>161</v>
      </c>
      <c r="B250" s="57" t="s">
        <v>162</v>
      </c>
      <c r="C250" s="88">
        <f t="shared" si="59"/>
        <v>0</v>
      </c>
      <c r="D250" s="135">
        <v>10000000</v>
      </c>
      <c r="E250" s="112">
        <f t="shared" si="39"/>
        <v>0</v>
      </c>
      <c r="F250" s="112">
        <f t="shared" si="40"/>
        <v>10350000</v>
      </c>
      <c r="G250" s="112">
        <f t="shared" si="41"/>
        <v>0</v>
      </c>
      <c r="H250" s="112">
        <f t="shared" si="42"/>
        <v>10712250</v>
      </c>
      <c r="I250" s="112">
        <f t="shared" si="43"/>
        <v>0</v>
      </c>
      <c r="J250" s="112">
        <f t="shared" si="44"/>
        <v>11087178.75</v>
      </c>
      <c r="K250" s="112">
        <f t="shared" si="45"/>
        <v>0</v>
      </c>
      <c r="L250" s="112">
        <f t="shared" si="46"/>
        <v>11475230.00625</v>
      </c>
    </row>
    <row r="251" spans="1:12" ht="13.2">
      <c r="A251" s="69" t="s">
        <v>163</v>
      </c>
      <c r="B251" s="57" t="s">
        <v>164</v>
      </c>
      <c r="C251" s="88">
        <f t="shared" si="59"/>
        <v>0</v>
      </c>
      <c r="D251" s="135">
        <v>8999280</v>
      </c>
      <c r="E251" s="112">
        <f t="shared" si="39"/>
        <v>0</v>
      </c>
      <c r="F251" s="112">
        <f>D251*2.2%+D251</f>
        <v>9197264.1600000001</v>
      </c>
      <c r="G251" s="112">
        <f t="shared" si="41"/>
        <v>0</v>
      </c>
      <c r="H251" s="112">
        <f>F251*2.4%+F251</f>
        <v>9417998.4998400006</v>
      </c>
      <c r="I251" s="112">
        <f t="shared" si="43"/>
        <v>0</v>
      </c>
      <c r="J251" s="112">
        <f>H251*2.5%+H251</f>
        <v>9653448.4623360001</v>
      </c>
      <c r="K251" s="112">
        <f t="shared" si="45"/>
        <v>0</v>
      </c>
      <c r="L251" s="112">
        <f>J251*2.9%+J251</f>
        <v>9933398.4677437432</v>
      </c>
    </row>
    <row r="252" spans="1:12" ht="11.4">
      <c r="A252" s="69" t="s">
        <v>165</v>
      </c>
      <c r="B252" s="57" t="s">
        <v>166</v>
      </c>
      <c r="C252" s="88">
        <f t="shared" si="59"/>
        <v>0</v>
      </c>
      <c r="D252" s="133">
        <f t="shared" si="49"/>
        <v>0</v>
      </c>
      <c r="E252" s="112">
        <f t="shared" si="39"/>
        <v>0</v>
      </c>
      <c r="F252" s="112">
        <f t="shared" si="40"/>
        <v>0</v>
      </c>
      <c r="G252" s="112">
        <f t="shared" si="41"/>
        <v>0</v>
      </c>
      <c r="H252" s="112">
        <f t="shared" si="42"/>
        <v>0</v>
      </c>
      <c r="I252" s="112">
        <f t="shared" si="43"/>
        <v>0</v>
      </c>
      <c r="J252" s="112">
        <f t="shared" si="44"/>
        <v>0</v>
      </c>
      <c r="K252" s="112">
        <f t="shared" si="45"/>
        <v>0</v>
      </c>
      <c r="L252" s="112">
        <f t="shared" si="46"/>
        <v>0</v>
      </c>
    </row>
    <row r="253" spans="1:12" ht="13.2">
      <c r="A253" s="69" t="s">
        <v>167</v>
      </c>
      <c r="B253" s="57" t="s">
        <v>168</v>
      </c>
      <c r="C253" s="88">
        <f t="shared" si="59"/>
        <v>0</v>
      </c>
      <c r="D253" s="135">
        <v>13016296</v>
      </c>
      <c r="E253" s="112">
        <f t="shared" si="39"/>
        <v>0</v>
      </c>
      <c r="F253" s="112">
        <f>D253*3.1%+D253</f>
        <v>13419801.175999999</v>
      </c>
      <c r="G253" s="112">
        <f t="shared" si="41"/>
        <v>0</v>
      </c>
      <c r="H253" s="112">
        <f>F253*3.2%+F253</f>
        <v>13849234.813631998</v>
      </c>
      <c r="I253" s="112">
        <f t="shared" si="43"/>
        <v>0</v>
      </c>
      <c r="J253" s="112">
        <f>H253*3.3%+H253</f>
        <v>14306259.562481854</v>
      </c>
      <c r="K253" s="112">
        <f t="shared" si="45"/>
        <v>0</v>
      </c>
      <c r="L253" s="112">
        <f>J253*3.4%+J253</f>
        <v>14792672.387606237</v>
      </c>
    </row>
    <row r="254" spans="1:12" ht="11.4">
      <c r="A254" s="69" t="s">
        <v>169</v>
      </c>
      <c r="B254" s="57" t="s">
        <v>170</v>
      </c>
      <c r="C254" s="88">
        <f t="shared" si="59"/>
        <v>0</v>
      </c>
      <c r="D254" s="133">
        <f t="shared" si="49"/>
        <v>0</v>
      </c>
      <c r="E254" s="112">
        <f t="shared" si="39"/>
        <v>0</v>
      </c>
      <c r="F254" s="112">
        <f t="shared" si="40"/>
        <v>0</v>
      </c>
      <c r="G254" s="112">
        <f t="shared" si="41"/>
        <v>0</v>
      </c>
      <c r="H254" s="112">
        <f t="shared" si="42"/>
        <v>0</v>
      </c>
      <c r="I254" s="112">
        <f t="shared" si="43"/>
        <v>0</v>
      </c>
      <c r="J254" s="112">
        <f t="shared" si="44"/>
        <v>0</v>
      </c>
      <c r="K254" s="112">
        <f t="shared" si="45"/>
        <v>0</v>
      </c>
      <c r="L254" s="112">
        <f t="shared" si="46"/>
        <v>0</v>
      </c>
    </row>
    <row r="255" spans="1:12" ht="11.4">
      <c r="A255" s="69" t="s">
        <v>171</v>
      </c>
      <c r="B255" s="57" t="s">
        <v>172</v>
      </c>
      <c r="C255" s="88">
        <f t="shared" si="59"/>
        <v>0</v>
      </c>
      <c r="D255" s="133">
        <f t="shared" si="49"/>
        <v>0</v>
      </c>
      <c r="E255" s="112">
        <f t="shared" si="39"/>
        <v>0</v>
      </c>
      <c r="F255" s="112">
        <f t="shared" si="40"/>
        <v>0</v>
      </c>
      <c r="G255" s="112">
        <f t="shared" si="41"/>
        <v>0</v>
      </c>
      <c r="H255" s="112">
        <f t="shared" si="42"/>
        <v>0</v>
      </c>
      <c r="I255" s="112">
        <f t="shared" si="43"/>
        <v>0</v>
      </c>
      <c r="J255" s="112">
        <f t="shared" si="44"/>
        <v>0</v>
      </c>
      <c r="K255" s="112">
        <f t="shared" si="45"/>
        <v>0</v>
      </c>
      <c r="L255" s="112">
        <f t="shared" si="46"/>
        <v>0</v>
      </c>
    </row>
    <row r="256" spans="1:12" ht="13.2">
      <c r="A256" s="69" t="s">
        <v>260</v>
      </c>
      <c r="B256" s="44" t="s">
        <v>95</v>
      </c>
      <c r="C256" s="94">
        <f>SUM(C257:C258)</f>
        <v>0</v>
      </c>
      <c r="D256" s="94">
        <f t="shared" ref="D256:L256" si="60">SUM(D257:D258)</f>
        <v>0</v>
      </c>
      <c r="E256" s="94">
        <f t="shared" si="60"/>
        <v>0</v>
      </c>
      <c r="F256" s="94">
        <f t="shared" si="60"/>
        <v>0</v>
      </c>
      <c r="G256" s="94">
        <f t="shared" si="60"/>
        <v>0</v>
      </c>
      <c r="H256" s="94">
        <f t="shared" si="60"/>
        <v>0</v>
      </c>
      <c r="I256" s="94">
        <f t="shared" si="60"/>
        <v>0</v>
      </c>
      <c r="J256" s="94">
        <f t="shared" si="60"/>
        <v>0</v>
      </c>
      <c r="K256" s="94">
        <f t="shared" si="60"/>
        <v>0</v>
      </c>
      <c r="L256" s="94">
        <f t="shared" si="60"/>
        <v>0</v>
      </c>
    </row>
    <row r="257" spans="1:12" ht="11.4">
      <c r="A257" s="69" t="s">
        <v>262</v>
      </c>
      <c r="B257" s="50" t="s">
        <v>96</v>
      </c>
      <c r="C257" s="88">
        <f t="shared" ref="C257:C258" si="61">K121*3.5%+K121</f>
        <v>0</v>
      </c>
      <c r="D257" s="133">
        <f t="shared" si="49"/>
        <v>0</v>
      </c>
      <c r="E257" s="112">
        <f t="shared" si="39"/>
        <v>0</v>
      </c>
      <c r="F257" s="112">
        <f t="shared" si="40"/>
        <v>0</v>
      </c>
      <c r="G257" s="112">
        <f t="shared" si="41"/>
        <v>0</v>
      </c>
      <c r="H257" s="112">
        <f t="shared" si="42"/>
        <v>0</v>
      </c>
      <c r="I257" s="112">
        <f t="shared" si="43"/>
        <v>0</v>
      </c>
      <c r="J257" s="112">
        <f t="shared" si="44"/>
        <v>0</v>
      </c>
      <c r="K257" s="112">
        <f t="shared" si="45"/>
        <v>0</v>
      </c>
      <c r="L257" s="112">
        <f t="shared" si="46"/>
        <v>0</v>
      </c>
    </row>
    <row r="258" spans="1:12" ht="11.4">
      <c r="A258" s="69" t="s">
        <v>261</v>
      </c>
      <c r="B258" s="50" t="s">
        <v>97</v>
      </c>
      <c r="C258" s="88">
        <f t="shared" si="61"/>
        <v>0</v>
      </c>
      <c r="D258" s="133">
        <f t="shared" si="49"/>
        <v>0</v>
      </c>
      <c r="E258" s="112">
        <f t="shared" si="39"/>
        <v>0</v>
      </c>
      <c r="F258" s="112">
        <f t="shared" si="40"/>
        <v>0</v>
      </c>
      <c r="G258" s="112">
        <f t="shared" si="41"/>
        <v>0</v>
      </c>
      <c r="H258" s="112">
        <f t="shared" si="42"/>
        <v>0</v>
      </c>
      <c r="I258" s="112">
        <f t="shared" si="43"/>
        <v>0</v>
      </c>
      <c r="J258" s="112">
        <f t="shared" si="44"/>
        <v>0</v>
      </c>
      <c r="K258" s="112">
        <f t="shared" si="45"/>
        <v>0</v>
      </c>
      <c r="L258" s="112">
        <f t="shared" si="46"/>
        <v>0</v>
      </c>
    </row>
    <row r="259" spans="1:12" ht="13.2">
      <c r="A259" s="69" t="s">
        <v>173</v>
      </c>
      <c r="B259" s="44" t="s">
        <v>98</v>
      </c>
      <c r="C259" s="94">
        <f>C260</f>
        <v>0</v>
      </c>
      <c r="D259" s="133">
        <f t="shared" ref="D259:L259" si="62">D260</f>
        <v>251730000</v>
      </c>
      <c r="E259" s="94">
        <f t="shared" si="62"/>
        <v>0</v>
      </c>
      <c r="F259" s="94">
        <f t="shared" si="62"/>
        <v>0</v>
      </c>
      <c r="G259" s="94">
        <f t="shared" si="62"/>
        <v>0</v>
      </c>
      <c r="H259" s="94">
        <f t="shared" si="62"/>
        <v>0</v>
      </c>
      <c r="I259" s="94">
        <f t="shared" si="62"/>
        <v>0</v>
      </c>
      <c r="J259" s="94">
        <f t="shared" si="62"/>
        <v>0</v>
      </c>
      <c r="K259" s="94">
        <f t="shared" si="62"/>
        <v>0</v>
      </c>
      <c r="L259" s="94">
        <f t="shared" si="62"/>
        <v>0</v>
      </c>
    </row>
    <row r="260" spans="1:12" ht="11.4">
      <c r="A260" s="69" t="s">
        <v>174</v>
      </c>
      <c r="B260" s="50" t="s">
        <v>175</v>
      </c>
      <c r="C260" s="88">
        <f t="shared" ref="C260:C263" si="63">K124*3.5%+K124</f>
        <v>0</v>
      </c>
      <c r="D260" s="133">
        <v>251730000</v>
      </c>
      <c r="E260" s="112">
        <f t="shared" si="39"/>
        <v>0</v>
      </c>
      <c r="F260" s="112">
        <v>0</v>
      </c>
      <c r="G260" s="112">
        <f t="shared" si="41"/>
        <v>0</v>
      </c>
      <c r="H260" s="112">
        <f t="shared" si="42"/>
        <v>0</v>
      </c>
      <c r="I260" s="112">
        <f t="shared" si="43"/>
        <v>0</v>
      </c>
      <c r="J260" s="112">
        <f t="shared" si="44"/>
        <v>0</v>
      </c>
      <c r="K260" s="112">
        <f t="shared" si="45"/>
        <v>0</v>
      </c>
      <c r="L260" s="112">
        <f t="shared" si="46"/>
        <v>0</v>
      </c>
    </row>
    <row r="261" spans="1:12" ht="11.4">
      <c r="A261" s="70" t="s">
        <v>176</v>
      </c>
      <c r="B261" s="50" t="s">
        <v>99</v>
      </c>
      <c r="C261" s="88">
        <f t="shared" si="63"/>
        <v>0</v>
      </c>
      <c r="D261" s="133">
        <f t="shared" si="49"/>
        <v>0</v>
      </c>
      <c r="E261" s="112">
        <f t="shared" si="39"/>
        <v>0</v>
      </c>
      <c r="F261" s="112">
        <f t="shared" si="40"/>
        <v>0</v>
      </c>
      <c r="G261" s="112">
        <f t="shared" si="41"/>
        <v>0</v>
      </c>
      <c r="H261" s="112">
        <f t="shared" si="42"/>
        <v>0</v>
      </c>
      <c r="I261" s="112">
        <f t="shared" si="43"/>
        <v>0</v>
      </c>
      <c r="J261" s="112">
        <f t="shared" si="44"/>
        <v>0</v>
      </c>
      <c r="K261" s="112">
        <f t="shared" si="45"/>
        <v>0</v>
      </c>
      <c r="L261" s="112">
        <f t="shared" si="46"/>
        <v>0</v>
      </c>
    </row>
    <row r="262" spans="1:12" ht="11.4">
      <c r="A262" s="71"/>
      <c r="B262" s="48" t="s">
        <v>40</v>
      </c>
      <c r="C262" s="88">
        <f t="shared" si="63"/>
        <v>0</v>
      </c>
      <c r="D262" s="133">
        <f t="shared" si="49"/>
        <v>0</v>
      </c>
      <c r="E262" s="112">
        <f t="shared" si="39"/>
        <v>0</v>
      </c>
      <c r="F262" s="112">
        <f t="shared" si="40"/>
        <v>0</v>
      </c>
      <c r="G262" s="112">
        <f t="shared" si="41"/>
        <v>0</v>
      </c>
      <c r="H262" s="112">
        <f t="shared" si="42"/>
        <v>0</v>
      </c>
      <c r="I262" s="112">
        <f t="shared" si="43"/>
        <v>0</v>
      </c>
      <c r="J262" s="112">
        <f t="shared" si="44"/>
        <v>0</v>
      </c>
      <c r="K262" s="112">
        <f t="shared" si="45"/>
        <v>0</v>
      </c>
      <c r="L262" s="112">
        <f t="shared" si="46"/>
        <v>0</v>
      </c>
    </row>
    <row r="263" spans="1:12" ht="12" thickBot="1">
      <c r="A263" s="72"/>
      <c r="B263" s="58" t="s">
        <v>40</v>
      </c>
      <c r="C263" s="88">
        <f t="shared" si="63"/>
        <v>0</v>
      </c>
      <c r="D263" s="133">
        <f t="shared" si="49"/>
        <v>0</v>
      </c>
      <c r="E263" s="112">
        <f t="shared" si="39"/>
        <v>0</v>
      </c>
      <c r="F263" s="112">
        <f t="shared" si="40"/>
        <v>0</v>
      </c>
      <c r="G263" s="112">
        <f t="shared" si="41"/>
        <v>0</v>
      </c>
      <c r="H263" s="112">
        <f t="shared" si="42"/>
        <v>0</v>
      </c>
      <c r="I263" s="112">
        <f t="shared" si="43"/>
        <v>0</v>
      </c>
      <c r="J263" s="112">
        <f t="shared" si="44"/>
        <v>0</v>
      </c>
      <c r="K263" s="112">
        <f t="shared" si="45"/>
        <v>0</v>
      </c>
      <c r="L263" s="112">
        <f t="shared" si="46"/>
        <v>0</v>
      </c>
    </row>
  </sheetData>
  <mergeCells count="18">
    <mergeCell ref="A148:A150"/>
    <mergeCell ref="B148:B150"/>
    <mergeCell ref="C148:L148"/>
    <mergeCell ref="C149:D149"/>
    <mergeCell ref="E149:F149"/>
    <mergeCell ref="G149:H149"/>
    <mergeCell ref="I149:J149"/>
    <mergeCell ref="K149:L149"/>
    <mergeCell ref="C131:G132"/>
    <mergeCell ref="C137:G138"/>
    <mergeCell ref="C12:L12"/>
    <mergeCell ref="K13:L13"/>
    <mergeCell ref="A12:A14"/>
    <mergeCell ref="B12:B14"/>
    <mergeCell ref="C13:D13"/>
    <mergeCell ref="E13:F13"/>
    <mergeCell ref="G13:H13"/>
    <mergeCell ref="I13:J13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65"/>
  <sheetViews>
    <sheetView tabSelected="1" topLeftCell="A149" zoomScaleNormal="100" workbookViewId="0">
      <pane xSplit="2" ySplit="2" topLeftCell="G172" activePane="bottomRight" state="frozen"/>
      <selection activeCell="A149" sqref="A149"/>
      <selection pane="topRight" activeCell="C149" sqref="C149"/>
      <selection pane="bottomLeft" activeCell="A151" sqref="A151"/>
      <selection pane="bottomRight" activeCell="J187" sqref="J187"/>
    </sheetView>
  </sheetViews>
  <sheetFormatPr baseColWidth="10" defaultColWidth="11.44140625" defaultRowHeight="10.199999999999999"/>
  <cols>
    <col min="1" max="1" width="16.6640625" style="65" customWidth="1"/>
    <col min="2" max="2" width="66.44140625" style="1" bestFit="1" customWidth="1"/>
    <col min="3" max="6" width="14.44140625" style="1" customWidth="1"/>
    <col min="7" max="7" width="15.88671875" style="1" customWidth="1"/>
    <col min="8" max="8" width="14" style="1" customWidth="1"/>
    <col min="9" max="18" width="11.33203125" style="1" customWidth="1"/>
    <col min="19" max="20" width="15.5546875" style="1" customWidth="1"/>
    <col min="21" max="16384" width="11.44140625" style="1"/>
  </cols>
  <sheetData>
    <row r="1" spans="1:14">
      <c r="B1" s="2"/>
    </row>
    <row r="4" spans="1:14" ht="10.8" thickBot="1"/>
    <row r="5" spans="1:14" ht="10.8" thickBot="1">
      <c r="B5" s="3" t="s">
        <v>0</v>
      </c>
    </row>
    <row r="6" spans="1:14">
      <c r="C6" s="4" t="s">
        <v>1</v>
      </c>
    </row>
    <row r="7" spans="1:14">
      <c r="C7" s="4" t="s">
        <v>299</v>
      </c>
    </row>
    <row r="8" spans="1:14" ht="13.8">
      <c r="B8" s="76" t="s">
        <v>295</v>
      </c>
      <c r="C8" s="4" t="s">
        <v>300</v>
      </c>
    </row>
    <row r="9" spans="1:14">
      <c r="C9" s="4"/>
    </row>
    <row r="10" spans="1:14">
      <c r="C10" s="4"/>
    </row>
    <row r="11" spans="1:14" ht="10.8" thickBot="1"/>
    <row r="12" spans="1:14" ht="10.8" thickBot="1">
      <c r="A12" s="147" t="s">
        <v>224</v>
      </c>
      <c r="B12" s="150" t="s">
        <v>225</v>
      </c>
      <c r="C12" s="142" t="s">
        <v>5</v>
      </c>
      <c r="D12" s="143"/>
      <c r="E12" s="143"/>
      <c r="F12" s="143"/>
      <c r="G12" s="143"/>
      <c r="H12" s="143"/>
      <c r="I12" s="143"/>
      <c r="J12" s="143"/>
      <c r="K12" s="143"/>
      <c r="L12" s="144"/>
    </row>
    <row r="13" spans="1:14" ht="10.8" thickBot="1">
      <c r="A13" s="148"/>
      <c r="B13" s="151"/>
      <c r="C13" s="145">
        <v>2008</v>
      </c>
      <c r="D13" s="146"/>
      <c r="E13" s="145">
        <v>2009</v>
      </c>
      <c r="F13" s="146"/>
      <c r="G13" s="145">
        <v>2010</v>
      </c>
      <c r="H13" s="146"/>
      <c r="I13" s="145">
        <v>2011</v>
      </c>
      <c r="J13" s="146"/>
      <c r="K13" s="145">
        <v>2012</v>
      </c>
      <c r="L13" s="146"/>
    </row>
    <row r="14" spans="1:14" s="41" customFormat="1" ht="10.8" thickBot="1">
      <c r="A14" s="149"/>
      <c r="B14" s="152"/>
      <c r="C14" s="61" t="s">
        <v>221</v>
      </c>
      <c r="D14" s="60" t="s">
        <v>222</v>
      </c>
      <c r="E14" s="59" t="s">
        <v>221</v>
      </c>
      <c r="F14" s="60" t="s">
        <v>222</v>
      </c>
      <c r="G14" s="59" t="s">
        <v>221</v>
      </c>
      <c r="H14" s="60" t="s">
        <v>222</v>
      </c>
      <c r="I14" s="59" t="s">
        <v>221</v>
      </c>
      <c r="J14" s="60" t="s">
        <v>222</v>
      </c>
      <c r="K14" s="59" t="s">
        <v>221</v>
      </c>
      <c r="L14" s="60" t="s">
        <v>222</v>
      </c>
    </row>
    <row r="15" spans="1:14" ht="13.8" thickBot="1">
      <c r="A15" s="66" t="s">
        <v>127</v>
      </c>
      <c r="B15" s="10" t="s">
        <v>289</v>
      </c>
      <c r="C15" s="113">
        <f>C16+C67+C106+C111+C120+C123</f>
        <v>214207780</v>
      </c>
      <c r="D15" s="113">
        <f t="shared" ref="D15:L15" si="0">D16+D67+D106+D111+D120+D123</f>
        <v>250090036.78999999</v>
      </c>
      <c r="E15" s="113">
        <f t="shared" si="0"/>
        <v>225763681</v>
      </c>
      <c r="F15" s="113">
        <f t="shared" si="0"/>
        <v>213762370.61000001</v>
      </c>
      <c r="G15" s="113">
        <f t="shared" si="0"/>
        <v>216865908</v>
      </c>
      <c r="H15" s="113">
        <f t="shared" si="0"/>
        <v>357485553.21000004</v>
      </c>
      <c r="I15" s="113">
        <f t="shared" si="0"/>
        <v>282474347</v>
      </c>
      <c r="J15" s="113">
        <f t="shared" si="0"/>
        <v>294792173.44999999</v>
      </c>
      <c r="K15" s="113">
        <f t="shared" si="0"/>
        <v>552397061</v>
      </c>
      <c r="L15" s="113">
        <f t="shared" si="0"/>
        <v>248863998</v>
      </c>
      <c r="M15" s="1">
        <f>K15*3.5%+K15</f>
        <v>571730958.13499999</v>
      </c>
      <c r="N15" s="1">
        <f>L15*3.5%+L15</f>
        <v>257574237.93000001</v>
      </c>
    </row>
    <row r="16" spans="1:14" ht="13.2">
      <c r="A16" s="67" t="s">
        <v>126</v>
      </c>
      <c r="B16" s="44" t="s">
        <v>13</v>
      </c>
      <c r="C16" s="94">
        <f>C17+C36+C46+C52+C61</f>
        <v>214207780</v>
      </c>
      <c r="D16" s="94">
        <f t="shared" ref="D16:L16" si="1">D17+D36+D46+D52+D61</f>
        <v>63029450</v>
      </c>
      <c r="E16" s="94">
        <f t="shared" si="1"/>
        <v>223430031</v>
      </c>
      <c r="F16" s="94">
        <f t="shared" si="1"/>
        <v>107378785</v>
      </c>
      <c r="G16" s="94">
        <f t="shared" si="1"/>
        <v>215798206</v>
      </c>
      <c r="H16" s="94">
        <f t="shared" si="1"/>
        <v>157184007</v>
      </c>
      <c r="I16" s="94">
        <f t="shared" si="1"/>
        <v>238241592</v>
      </c>
      <c r="J16" s="94">
        <f t="shared" si="1"/>
        <v>130030124</v>
      </c>
      <c r="K16" s="94">
        <f t="shared" si="1"/>
        <v>248505367</v>
      </c>
      <c r="L16" s="94">
        <f t="shared" si="1"/>
        <v>132993160</v>
      </c>
    </row>
    <row r="17" spans="1:12" ht="13.2">
      <c r="A17" s="68" t="s">
        <v>125</v>
      </c>
      <c r="B17" s="45" t="s">
        <v>14</v>
      </c>
      <c r="C17" s="94">
        <f>SUM(C18:C35)</f>
        <v>159316348</v>
      </c>
      <c r="D17" s="94">
        <f t="shared" ref="D17:L17" si="2">SUM(D18:D35)</f>
        <v>0</v>
      </c>
      <c r="E17" s="94">
        <f t="shared" si="2"/>
        <v>163902847</v>
      </c>
      <c r="F17" s="94">
        <f t="shared" si="2"/>
        <v>0</v>
      </c>
      <c r="G17" s="94">
        <f t="shared" si="2"/>
        <v>161677537</v>
      </c>
      <c r="H17" s="94">
        <f t="shared" si="2"/>
        <v>0</v>
      </c>
      <c r="I17" s="94">
        <f t="shared" si="2"/>
        <v>172970304</v>
      </c>
      <c r="J17" s="94">
        <f t="shared" si="2"/>
        <v>0</v>
      </c>
      <c r="K17" s="94">
        <f t="shared" si="2"/>
        <v>181292978</v>
      </c>
      <c r="L17" s="94">
        <f t="shared" si="2"/>
        <v>0</v>
      </c>
    </row>
    <row r="18" spans="1:12" ht="13.2">
      <c r="A18" s="68" t="s">
        <v>107</v>
      </c>
      <c r="B18" s="46" t="s">
        <v>15</v>
      </c>
      <c r="C18" s="114">
        <v>118985570</v>
      </c>
      <c r="D18" s="89">
        <v>0</v>
      </c>
      <c r="E18" s="114">
        <v>124347534</v>
      </c>
      <c r="F18" s="89">
        <v>0</v>
      </c>
      <c r="G18" s="114">
        <v>121694760</v>
      </c>
      <c r="H18" s="89">
        <v>0</v>
      </c>
      <c r="I18" s="114">
        <v>132420099</v>
      </c>
      <c r="J18" s="89">
        <v>0</v>
      </c>
      <c r="K18" s="114">
        <v>138997225</v>
      </c>
      <c r="L18" s="89">
        <v>0</v>
      </c>
    </row>
    <row r="19" spans="1:12" ht="13.2">
      <c r="A19" s="69" t="s">
        <v>108</v>
      </c>
      <c r="B19" s="47" t="s">
        <v>16</v>
      </c>
      <c r="C19" s="114">
        <v>0</v>
      </c>
      <c r="D19" s="89">
        <v>0</v>
      </c>
      <c r="E19" s="114">
        <v>0</v>
      </c>
      <c r="F19" s="89">
        <v>0</v>
      </c>
      <c r="G19" s="114">
        <v>0</v>
      </c>
      <c r="H19" s="89">
        <v>0</v>
      </c>
      <c r="I19" s="114">
        <v>0</v>
      </c>
      <c r="J19" s="89">
        <v>0</v>
      </c>
      <c r="K19" s="114">
        <v>0</v>
      </c>
      <c r="L19" s="89">
        <v>0</v>
      </c>
    </row>
    <row r="20" spans="1:12" ht="13.2">
      <c r="A20" s="68" t="s">
        <v>109</v>
      </c>
      <c r="B20" s="46" t="s">
        <v>17</v>
      </c>
      <c r="C20" s="114">
        <v>0</v>
      </c>
      <c r="D20" s="89">
        <v>0</v>
      </c>
      <c r="E20" s="89">
        <v>0</v>
      </c>
      <c r="F20" s="89">
        <v>0</v>
      </c>
      <c r="G20" s="89">
        <v>0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</row>
    <row r="21" spans="1:12" ht="13.2">
      <c r="A21" s="68" t="s">
        <v>110</v>
      </c>
      <c r="B21" s="46" t="s">
        <v>18</v>
      </c>
      <c r="C21" s="114">
        <v>0</v>
      </c>
      <c r="D21" s="89">
        <v>0</v>
      </c>
      <c r="E21" s="89">
        <v>0</v>
      </c>
      <c r="F21" s="89">
        <v>0</v>
      </c>
      <c r="G21" s="115">
        <v>0</v>
      </c>
      <c r="H21" s="89">
        <v>0</v>
      </c>
      <c r="I21" s="116">
        <v>0</v>
      </c>
      <c r="J21" s="89">
        <v>0</v>
      </c>
      <c r="K21" s="116">
        <v>0</v>
      </c>
      <c r="L21" s="89">
        <v>0</v>
      </c>
    </row>
    <row r="22" spans="1:12" ht="13.2">
      <c r="A22" s="68" t="s">
        <v>111</v>
      </c>
      <c r="B22" s="46" t="s">
        <v>19</v>
      </c>
      <c r="C22" s="114">
        <v>815568</v>
      </c>
      <c r="D22" s="89">
        <v>0</v>
      </c>
      <c r="E22" s="114">
        <v>1939776</v>
      </c>
      <c r="F22" s="89">
        <v>0</v>
      </c>
      <c r="G22" s="114">
        <v>1978608</v>
      </c>
      <c r="H22" s="89">
        <v>0</v>
      </c>
      <c r="I22" s="114">
        <v>1529098</v>
      </c>
      <c r="J22" s="89">
        <v>0</v>
      </c>
      <c r="K22" s="114">
        <v>1531008</v>
      </c>
      <c r="L22" s="89">
        <v>0</v>
      </c>
    </row>
    <row r="23" spans="1:12" ht="13.2">
      <c r="A23" s="68" t="s">
        <v>112</v>
      </c>
      <c r="B23" s="47" t="s">
        <v>20</v>
      </c>
      <c r="C23" s="114">
        <v>3368798</v>
      </c>
      <c r="D23" s="89">
        <v>0</v>
      </c>
      <c r="E23" s="114">
        <v>4341638</v>
      </c>
      <c r="F23" s="89">
        <v>0</v>
      </c>
      <c r="G23" s="114">
        <v>4055194</v>
      </c>
      <c r="H23" s="89">
        <v>0</v>
      </c>
      <c r="I23" s="114">
        <v>4366929</v>
      </c>
      <c r="J23" s="89">
        <v>0</v>
      </c>
      <c r="K23" s="114">
        <v>3871601</v>
      </c>
      <c r="L23" s="89">
        <v>0</v>
      </c>
    </row>
    <row r="24" spans="1:12" ht="13.2">
      <c r="A24" s="68" t="s">
        <v>113</v>
      </c>
      <c r="B24" s="47" t="s">
        <v>21</v>
      </c>
      <c r="C24" s="114">
        <v>0</v>
      </c>
      <c r="D24" s="89">
        <v>0</v>
      </c>
      <c r="E24" s="89">
        <v>0</v>
      </c>
      <c r="F24" s="89">
        <v>0</v>
      </c>
      <c r="G24" s="116">
        <v>0</v>
      </c>
      <c r="H24" s="89">
        <v>0</v>
      </c>
      <c r="I24" s="115">
        <v>0</v>
      </c>
      <c r="J24" s="89">
        <v>0</v>
      </c>
      <c r="K24" s="115">
        <v>0</v>
      </c>
      <c r="L24" s="89">
        <v>0</v>
      </c>
    </row>
    <row r="25" spans="1:12" ht="13.2">
      <c r="A25" s="68" t="s">
        <v>113</v>
      </c>
      <c r="B25" s="47" t="s">
        <v>22</v>
      </c>
      <c r="C25" s="114">
        <v>10199159</v>
      </c>
      <c r="D25" s="89">
        <v>0</v>
      </c>
      <c r="E25" s="114">
        <v>5968869</v>
      </c>
      <c r="F25" s="89">
        <v>0</v>
      </c>
      <c r="G25" s="114">
        <v>5598667</v>
      </c>
      <c r="H25" s="89">
        <v>0</v>
      </c>
      <c r="I25" s="114">
        <v>6236148</v>
      </c>
      <c r="J25" s="89">
        <v>0</v>
      </c>
      <c r="K25" s="114">
        <v>6027379</v>
      </c>
      <c r="L25" s="89">
        <v>0</v>
      </c>
    </row>
    <row r="26" spans="1:12" ht="13.2">
      <c r="A26" s="68" t="s">
        <v>114</v>
      </c>
      <c r="B26" s="46" t="s">
        <v>23</v>
      </c>
      <c r="C26" s="114">
        <v>12382000</v>
      </c>
      <c r="D26" s="89">
        <v>0</v>
      </c>
      <c r="E26" s="114">
        <v>12408869</v>
      </c>
      <c r="F26" s="89">
        <v>0</v>
      </c>
      <c r="G26" s="114">
        <v>12778173</v>
      </c>
      <c r="H26" s="89">
        <v>0</v>
      </c>
      <c r="I26" s="114">
        <v>14387120</v>
      </c>
      <c r="J26" s="89">
        <v>0</v>
      </c>
      <c r="K26" s="114">
        <v>14010970</v>
      </c>
      <c r="L26" s="89">
        <v>0</v>
      </c>
    </row>
    <row r="27" spans="1:12" ht="13.2">
      <c r="A27" s="68" t="s">
        <v>115</v>
      </c>
      <c r="B27" s="46" t="s">
        <v>24</v>
      </c>
      <c r="C27" s="114">
        <v>4323224</v>
      </c>
      <c r="D27" s="89">
        <v>0</v>
      </c>
      <c r="E27" s="114">
        <v>6661871</v>
      </c>
      <c r="F27" s="89">
        <v>0</v>
      </c>
      <c r="G27" s="114">
        <v>5831945</v>
      </c>
      <c r="H27" s="89">
        <v>0</v>
      </c>
      <c r="I27" s="114">
        <v>6375980</v>
      </c>
      <c r="J27" s="89">
        <v>0</v>
      </c>
      <c r="K27" s="114">
        <v>6041713</v>
      </c>
      <c r="L27" s="89">
        <v>0</v>
      </c>
    </row>
    <row r="28" spans="1:12" ht="13.2">
      <c r="A28" s="68" t="s">
        <v>116</v>
      </c>
      <c r="B28" s="46" t="s">
        <v>25</v>
      </c>
      <c r="C28" s="114">
        <v>0</v>
      </c>
      <c r="D28" s="89">
        <v>0</v>
      </c>
      <c r="E28" s="89">
        <v>0</v>
      </c>
      <c r="F28" s="89">
        <v>0</v>
      </c>
      <c r="G28" s="116">
        <v>0</v>
      </c>
      <c r="H28" s="89">
        <v>0</v>
      </c>
      <c r="I28" s="115">
        <v>0</v>
      </c>
      <c r="J28" s="89">
        <v>0</v>
      </c>
      <c r="K28" s="116">
        <v>0</v>
      </c>
      <c r="L28" s="89">
        <v>0</v>
      </c>
    </row>
    <row r="29" spans="1:12" ht="13.2">
      <c r="A29" s="68" t="s">
        <v>117</v>
      </c>
      <c r="B29" s="46" t="s">
        <v>26</v>
      </c>
      <c r="C29" s="114">
        <v>0</v>
      </c>
      <c r="D29" s="89">
        <v>0</v>
      </c>
      <c r="E29" s="89">
        <v>0</v>
      </c>
      <c r="F29" s="89">
        <v>0</v>
      </c>
      <c r="G29" s="116">
        <v>0</v>
      </c>
      <c r="H29" s="89">
        <v>0</v>
      </c>
      <c r="I29" s="115">
        <v>0</v>
      </c>
      <c r="J29" s="89">
        <v>0</v>
      </c>
      <c r="K29" s="116">
        <v>0</v>
      </c>
      <c r="L29" s="89">
        <v>0</v>
      </c>
    </row>
    <row r="30" spans="1:12" ht="13.8">
      <c r="A30" s="69"/>
      <c r="B30" s="91" t="s">
        <v>301</v>
      </c>
      <c r="C30" s="114">
        <v>5890729</v>
      </c>
      <c r="D30" s="89">
        <v>0</v>
      </c>
      <c r="E30" s="114">
        <v>6155808</v>
      </c>
      <c r="F30" s="89">
        <v>0</v>
      </c>
      <c r="G30" s="114">
        <v>6463596</v>
      </c>
      <c r="H30" s="89">
        <v>0</v>
      </c>
      <c r="I30" s="114">
        <v>7654930</v>
      </c>
      <c r="J30" s="89">
        <v>0</v>
      </c>
      <c r="K30" s="114">
        <v>8037670</v>
      </c>
      <c r="L30" s="89">
        <v>0</v>
      </c>
    </row>
    <row r="31" spans="1:12" ht="13.8">
      <c r="A31" s="69"/>
      <c r="B31" s="91" t="s">
        <v>302</v>
      </c>
      <c r="C31" s="114">
        <v>0</v>
      </c>
      <c r="D31" s="89">
        <v>0</v>
      </c>
      <c r="E31" s="89">
        <v>0</v>
      </c>
      <c r="F31" s="89">
        <v>0</v>
      </c>
      <c r="G31" s="115">
        <v>0</v>
      </c>
      <c r="H31" s="89">
        <v>0</v>
      </c>
      <c r="I31" s="89">
        <v>0</v>
      </c>
      <c r="J31" s="89">
        <v>0</v>
      </c>
      <c r="K31" s="115">
        <v>0</v>
      </c>
      <c r="L31" s="89">
        <v>0</v>
      </c>
    </row>
    <row r="32" spans="1:12" ht="13.8">
      <c r="A32" s="69"/>
      <c r="B32" s="91" t="s">
        <v>303</v>
      </c>
      <c r="C32" s="114">
        <v>3351300</v>
      </c>
      <c r="D32" s="89">
        <v>0</v>
      </c>
      <c r="E32" s="114">
        <v>2078482</v>
      </c>
      <c r="F32" s="89">
        <v>0</v>
      </c>
      <c r="G32" s="114">
        <v>3276594</v>
      </c>
      <c r="H32" s="89">
        <v>0</v>
      </c>
      <c r="I32" s="115">
        <v>0</v>
      </c>
      <c r="J32" s="89">
        <v>0</v>
      </c>
      <c r="K32" s="114">
        <v>2775412</v>
      </c>
      <c r="L32" s="89">
        <v>0</v>
      </c>
    </row>
    <row r="33" spans="1:12" ht="13.2">
      <c r="A33" s="69"/>
      <c r="B33" s="48" t="s">
        <v>27</v>
      </c>
      <c r="C33" s="89">
        <v>0</v>
      </c>
      <c r="D33" s="89">
        <v>0</v>
      </c>
      <c r="E33" s="94">
        <v>0</v>
      </c>
      <c r="F33" s="89">
        <v>0</v>
      </c>
      <c r="G33" s="115">
        <v>0</v>
      </c>
      <c r="H33" s="89">
        <v>0</v>
      </c>
      <c r="I33" s="115">
        <v>0</v>
      </c>
      <c r="J33" s="89">
        <v>0</v>
      </c>
      <c r="K33" s="115">
        <v>0</v>
      </c>
      <c r="L33" s="89">
        <v>0</v>
      </c>
    </row>
    <row r="34" spans="1:12" ht="13.2">
      <c r="A34" s="69"/>
      <c r="B34" s="48" t="s">
        <v>27</v>
      </c>
      <c r="C34" s="89">
        <v>0</v>
      </c>
      <c r="D34" s="89">
        <v>0</v>
      </c>
      <c r="E34" s="114">
        <v>0</v>
      </c>
      <c r="F34" s="89">
        <v>0</v>
      </c>
      <c r="G34" s="114">
        <v>0</v>
      </c>
      <c r="H34" s="89">
        <v>0</v>
      </c>
      <c r="I34" s="115">
        <v>0</v>
      </c>
      <c r="J34" s="89">
        <v>0</v>
      </c>
      <c r="K34" s="116">
        <v>0</v>
      </c>
      <c r="L34" s="89">
        <v>0</v>
      </c>
    </row>
    <row r="35" spans="1:12" ht="13.2">
      <c r="A35" s="69"/>
      <c r="B35" s="48" t="s">
        <v>27</v>
      </c>
      <c r="C35" s="89">
        <v>0</v>
      </c>
      <c r="D35" s="89">
        <v>0</v>
      </c>
      <c r="E35" s="114">
        <v>0</v>
      </c>
      <c r="F35" s="89">
        <v>0</v>
      </c>
      <c r="G35" s="114">
        <v>0</v>
      </c>
      <c r="H35" s="89">
        <v>0</v>
      </c>
      <c r="I35" s="115">
        <v>0</v>
      </c>
      <c r="J35" s="89">
        <v>0</v>
      </c>
      <c r="K35" s="116">
        <v>0</v>
      </c>
      <c r="L35" s="89">
        <v>0</v>
      </c>
    </row>
    <row r="36" spans="1:12" ht="13.2">
      <c r="A36" s="68" t="s">
        <v>226</v>
      </c>
      <c r="B36" s="49" t="s">
        <v>28</v>
      </c>
      <c r="C36" s="89">
        <f>SUM(C37:C45)</f>
        <v>508000</v>
      </c>
      <c r="D36" s="89">
        <f t="shared" ref="D36:L36" si="3">SUM(D37:D45)</f>
        <v>0</v>
      </c>
      <c r="E36" s="89">
        <f t="shared" si="3"/>
        <v>714286</v>
      </c>
      <c r="F36" s="89">
        <f t="shared" si="3"/>
        <v>0</v>
      </c>
      <c r="G36" s="89">
        <f t="shared" si="3"/>
        <v>676736</v>
      </c>
      <c r="H36" s="89">
        <f t="shared" si="3"/>
        <v>0</v>
      </c>
      <c r="I36" s="89">
        <f t="shared" si="3"/>
        <v>733980</v>
      </c>
      <c r="J36" s="89">
        <f t="shared" si="3"/>
        <v>0</v>
      </c>
      <c r="K36" s="89">
        <f t="shared" si="3"/>
        <v>640486</v>
      </c>
      <c r="L36" s="89">
        <f t="shared" si="3"/>
        <v>0</v>
      </c>
    </row>
    <row r="37" spans="1:12" ht="13.2">
      <c r="A37" s="68" t="s">
        <v>251</v>
      </c>
      <c r="B37" s="47" t="s">
        <v>29</v>
      </c>
      <c r="C37" s="89">
        <v>0</v>
      </c>
      <c r="D37" s="89">
        <v>0</v>
      </c>
      <c r="E37" s="114">
        <v>0</v>
      </c>
      <c r="F37" s="89">
        <v>0</v>
      </c>
      <c r="G37" s="114">
        <v>0</v>
      </c>
      <c r="H37" s="89">
        <v>0</v>
      </c>
      <c r="I37" s="116">
        <v>0</v>
      </c>
      <c r="J37" s="89">
        <v>0</v>
      </c>
      <c r="K37" s="115">
        <v>0</v>
      </c>
      <c r="L37" s="89">
        <v>0</v>
      </c>
    </row>
    <row r="38" spans="1:12" ht="13.2">
      <c r="A38" s="68" t="s">
        <v>252</v>
      </c>
      <c r="B38" s="47" t="s">
        <v>30</v>
      </c>
      <c r="C38" s="89">
        <v>0</v>
      </c>
      <c r="D38" s="89">
        <v>0</v>
      </c>
      <c r="E38" s="114">
        <v>0</v>
      </c>
      <c r="F38" s="89">
        <v>0</v>
      </c>
      <c r="G38" s="114">
        <v>0</v>
      </c>
      <c r="H38" s="89">
        <v>0</v>
      </c>
      <c r="I38" s="116">
        <v>0</v>
      </c>
      <c r="J38" s="89">
        <v>0</v>
      </c>
      <c r="K38" s="115">
        <v>0</v>
      </c>
      <c r="L38" s="89">
        <v>0</v>
      </c>
    </row>
    <row r="39" spans="1:12" ht="13.2">
      <c r="A39" s="68" t="s">
        <v>253</v>
      </c>
      <c r="B39" s="47" t="s">
        <v>31</v>
      </c>
      <c r="C39" s="89">
        <v>0</v>
      </c>
      <c r="D39" s="89">
        <v>0</v>
      </c>
      <c r="E39" s="114">
        <v>0</v>
      </c>
      <c r="F39" s="89">
        <v>0</v>
      </c>
      <c r="G39" s="114">
        <v>0</v>
      </c>
      <c r="H39" s="89">
        <v>0</v>
      </c>
      <c r="I39" s="115">
        <v>0</v>
      </c>
      <c r="J39" s="89">
        <v>0</v>
      </c>
      <c r="K39" s="116">
        <v>0</v>
      </c>
      <c r="L39" s="89">
        <v>0</v>
      </c>
    </row>
    <row r="40" spans="1:12" ht="13.2">
      <c r="A40" s="68" t="s">
        <v>118</v>
      </c>
      <c r="B40" s="47" t="s">
        <v>32</v>
      </c>
      <c r="C40" s="114">
        <v>508000</v>
      </c>
      <c r="D40" s="89">
        <v>0</v>
      </c>
      <c r="E40" s="114">
        <v>714286</v>
      </c>
      <c r="F40" s="89">
        <v>0</v>
      </c>
      <c r="G40" s="114">
        <v>676736</v>
      </c>
      <c r="H40" s="89">
        <v>0</v>
      </c>
      <c r="I40" s="114">
        <v>733980</v>
      </c>
      <c r="J40" s="89">
        <v>0</v>
      </c>
      <c r="K40" s="114">
        <v>640486</v>
      </c>
      <c r="L40" s="89">
        <v>0</v>
      </c>
    </row>
    <row r="41" spans="1:12" ht="13.2">
      <c r="A41" s="68" t="s">
        <v>254</v>
      </c>
      <c r="B41" s="47" t="s">
        <v>33</v>
      </c>
      <c r="C41" s="89">
        <v>0</v>
      </c>
      <c r="D41" s="89">
        <v>0</v>
      </c>
      <c r="E41" s="114">
        <v>0</v>
      </c>
      <c r="F41" s="89">
        <v>0</v>
      </c>
      <c r="G41" s="114">
        <v>0</v>
      </c>
      <c r="H41" s="89">
        <v>0</v>
      </c>
      <c r="I41" s="116">
        <v>0</v>
      </c>
      <c r="J41" s="89">
        <v>0</v>
      </c>
      <c r="K41" s="116">
        <v>0</v>
      </c>
      <c r="L41" s="89">
        <v>0</v>
      </c>
    </row>
    <row r="42" spans="1:12" ht="13.2">
      <c r="A42" s="68" t="s">
        <v>255</v>
      </c>
      <c r="B42" s="47" t="s">
        <v>34</v>
      </c>
      <c r="C42" s="89">
        <v>0</v>
      </c>
      <c r="D42" s="89">
        <v>0</v>
      </c>
      <c r="E42" s="114">
        <v>0</v>
      </c>
      <c r="F42" s="89">
        <v>0</v>
      </c>
      <c r="G42" s="114">
        <v>0</v>
      </c>
      <c r="H42" s="89">
        <v>0</v>
      </c>
      <c r="I42" s="116">
        <v>0</v>
      </c>
      <c r="J42" s="89">
        <v>0</v>
      </c>
      <c r="K42" s="116">
        <v>0</v>
      </c>
      <c r="L42" s="89">
        <v>0</v>
      </c>
    </row>
    <row r="43" spans="1:12" ht="13.2">
      <c r="A43" s="69"/>
      <c r="B43" s="48" t="s">
        <v>27</v>
      </c>
      <c r="C43" s="89">
        <v>0</v>
      </c>
      <c r="D43" s="89">
        <v>0</v>
      </c>
      <c r="E43" s="114">
        <v>0</v>
      </c>
      <c r="F43" s="89">
        <v>0</v>
      </c>
      <c r="G43" s="114">
        <v>0</v>
      </c>
      <c r="H43" s="89">
        <v>0</v>
      </c>
      <c r="I43" s="116">
        <v>0</v>
      </c>
      <c r="J43" s="89">
        <v>0</v>
      </c>
      <c r="K43" s="116">
        <v>0</v>
      </c>
      <c r="L43" s="89">
        <v>0</v>
      </c>
    </row>
    <row r="44" spans="1:12" ht="13.2">
      <c r="A44" s="69"/>
      <c r="B44" s="48" t="s">
        <v>27</v>
      </c>
      <c r="C44" s="89">
        <v>0</v>
      </c>
      <c r="D44" s="89">
        <v>0</v>
      </c>
      <c r="E44" s="114">
        <v>0</v>
      </c>
      <c r="F44" s="89">
        <v>0</v>
      </c>
      <c r="G44" s="114">
        <v>0</v>
      </c>
      <c r="H44" s="89">
        <v>0</v>
      </c>
      <c r="I44" s="89">
        <v>0</v>
      </c>
      <c r="J44" s="89">
        <v>0</v>
      </c>
      <c r="K44" s="115">
        <v>0</v>
      </c>
      <c r="L44" s="89">
        <v>0</v>
      </c>
    </row>
    <row r="45" spans="1:12" ht="13.2">
      <c r="A45" s="69"/>
      <c r="B45" s="48" t="s">
        <v>27</v>
      </c>
      <c r="C45" s="89">
        <v>0</v>
      </c>
      <c r="D45" s="89">
        <v>0</v>
      </c>
      <c r="E45" s="114">
        <v>0</v>
      </c>
      <c r="F45" s="89">
        <v>0</v>
      </c>
      <c r="G45" s="114">
        <v>0</v>
      </c>
      <c r="H45" s="89">
        <v>0</v>
      </c>
      <c r="I45" s="89">
        <v>0</v>
      </c>
      <c r="J45" s="89">
        <v>0</v>
      </c>
      <c r="K45" s="115">
        <v>0</v>
      </c>
      <c r="L45" s="89">
        <v>0</v>
      </c>
    </row>
    <row r="46" spans="1:12" ht="13.2">
      <c r="A46" s="68" t="s">
        <v>119</v>
      </c>
      <c r="B46" s="45" t="s">
        <v>35</v>
      </c>
      <c r="C46" s="89">
        <f>SUM(C47:C51)</f>
        <v>0</v>
      </c>
      <c r="D46" s="89">
        <f t="shared" ref="D46:L46" si="4">SUM(D47:D51)</f>
        <v>63029450</v>
      </c>
      <c r="E46" s="89">
        <f t="shared" si="4"/>
        <v>0</v>
      </c>
      <c r="F46" s="89">
        <f t="shared" si="4"/>
        <v>107378785</v>
      </c>
      <c r="G46" s="89">
        <f t="shared" si="4"/>
        <v>0</v>
      </c>
      <c r="H46" s="89">
        <f t="shared" si="4"/>
        <v>157184007</v>
      </c>
      <c r="I46" s="89">
        <f t="shared" si="4"/>
        <v>0</v>
      </c>
      <c r="J46" s="89">
        <f t="shared" si="4"/>
        <v>130030124</v>
      </c>
      <c r="K46" s="89">
        <f t="shared" si="4"/>
        <v>0</v>
      </c>
      <c r="L46" s="89">
        <f t="shared" si="4"/>
        <v>132993160</v>
      </c>
    </row>
    <row r="47" spans="1:12" ht="13.2">
      <c r="A47" s="68" t="s">
        <v>120</v>
      </c>
      <c r="B47" s="50" t="s">
        <v>36</v>
      </c>
      <c r="C47" s="89">
        <v>0</v>
      </c>
      <c r="D47" s="89">
        <v>0</v>
      </c>
      <c r="E47" s="114">
        <v>0</v>
      </c>
      <c r="F47" s="89">
        <v>0</v>
      </c>
      <c r="G47" s="114">
        <v>0</v>
      </c>
      <c r="H47" s="89">
        <v>0</v>
      </c>
      <c r="I47" s="89">
        <v>0</v>
      </c>
      <c r="J47" s="89">
        <v>0</v>
      </c>
      <c r="K47" s="115">
        <v>0</v>
      </c>
      <c r="L47" s="89">
        <v>0</v>
      </c>
    </row>
    <row r="48" spans="1:12" ht="13.2">
      <c r="A48" s="68" t="s">
        <v>121</v>
      </c>
      <c r="B48" s="47" t="s">
        <v>37</v>
      </c>
      <c r="C48" s="89">
        <v>0</v>
      </c>
      <c r="D48" s="89">
        <v>0</v>
      </c>
      <c r="E48" s="114">
        <v>0</v>
      </c>
      <c r="F48" s="89">
        <v>0</v>
      </c>
      <c r="G48" s="114">
        <v>0</v>
      </c>
      <c r="H48" s="89">
        <v>0</v>
      </c>
      <c r="I48" s="89">
        <v>0</v>
      </c>
      <c r="J48" s="89">
        <v>0</v>
      </c>
      <c r="K48" s="116">
        <v>0</v>
      </c>
      <c r="L48" s="89">
        <v>0</v>
      </c>
    </row>
    <row r="49" spans="1:12" ht="13.2">
      <c r="A49" s="68" t="s">
        <v>122</v>
      </c>
      <c r="B49" s="47" t="s">
        <v>38</v>
      </c>
      <c r="C49" s="114">
        <v>0</v>
      </c>
      <c r="D49" s="114">
        <v>63029450</v>
      </c>
      <c r="E49" s="89">
        <v>0</v>
      </c>
      <c r="F49" s="114">
        <v>97778785</v>
      </c>
      <c r="G49" s="89">
        <v>0</v>
      </c>
      <c r="H49" s="114">
        <v>95325700</v>
      </c>
      <c r="I49" s="89">
        <v>0</v>
      </c>
      <c r="J49" s="114">
        <v>97030124</v>
      </c>
      <c r="K49" s="89">
        <v>0</v>
      </c>
      <c r="L49" s="114">
        <v>91236160</v>
      </c>
    </row>
    <row r="50" spans="1:12" ht="13.2">
      <c r="A50" s="68" t="s">
        <v>123</v>
      </c>
      <c r="B50" s="47" t="s">
        <v>39</v>
      </c>
      <c r="C50" s="89">
        <v>0</v>
      </c>
      <c r="D50" s="89">
        <v>0</v>
      </c>
      <c r="E50" s="89">
        <v>0</v>
      </c>
      <c r="F50" s="114">
        <v>9600000</v>
      </c>
      <c r="G50" s="89">
        <v>0</v>
      </c>
      <c r="H50" s="114">
        <v>61858307</v>
      </c>
      <c r="I50" s="89">
        <v>0</v>
      </c>
      <c r="J50" s="114">
        <v>33000000</v>
      </c>
      <c r="K50" s="89">
        <v>0</v>
      </c>
      <c r="L50" s="114">
        <v>41757000</v>
      </c>
    </row>
    <row r="51" spans="1:12" ht="13.2">
      <c r="A51" s="68" t="s">
        <v>124</v>
      </c>
      <c r="B51" s="48" t="s">
        <v>40</v>
      </c>
      <c r="C51" s="89">
        <v>0</v>
      </c>
      <c r="D51" s="89">
        <v>0</v>
      </c>
      <c r="E51" s="114">
        <v>0</v>
      </c>
      <c r="F51" s="89">
        <v>0</v>
      </c>
      <c r="G51" s="114">
        <v>0</v>
      </c>
      <c r="H51" s="89">
        <v>0</v>
      </c>
      <c r="I51" s="115">
        <v>0</v>
      </c>
      <c r="J51" s="89">
        <v>0</v>
      </c>
      <c r="K51" s="115">
        <v>0</v>
      </c>
      <c r="L51" s="89">
        <v>0</v>
      </c>
    </row>
    <row r="52" spans="1:12" ht="13.2">
      <c r="A52" s="68" t="s">
        <v>128</v>
      </c>
      <c r="B52" s="45" t="s">
        <v>41</v>
      </c>
      <c r="C52" s="94">
        <f>SUM(C53:C60)</f>
        <v>54383432</v>
      </c>
      <c r="D52" s="94">
        <f t="shared" ref="D52:L52" si="5">SUM(D53:D60)</f>
        <v>0</v>
      </c>
      <c r="E52" s="94">
        <f t="shared" si="5"/>
        <v>58812898</v>
      </c>
      <c r="F52" s="94">
        <f t="shared" si="5"/>
        <v>0</v>
      </c>
      <c r="G52" s="94">
        <f t="shared" si="5"/>
        <v>53443933</v>
      </c>
      <c r="H52" s="94">
        <f t="shared" si="5"/>
        <v>0</v>
      </c>
      <c r="I52" s="94">
        <f t="shared" si="5"/>
        <v>64537308</v>
      </c>
      <c r="J52" s="94">
        <f t="shared" si="5"/>
        <v>0</v>
      </c>
      <c r="K52" s="94">
        <f t="shared" si="5"/>
        <v>66571903</v>
      </c>
      <c r="L52" s="94">
        <f t="shared" si="5"/>
        <v>0</v>
      </c>
    </row>
    <row r="53" spans="1:12" ht="13.2">
      <c r="A53" s="68" t="s">
        <v>129</v>
      </c>
      <c r="B53" s="50" t="s">
        <v>42</v>
      </c>
      <c r="C53" s="114">
        <v>13414000</v>
      </c>
      <c r="D53" s="89">
        <v>0</v>
      </c>
      <c r="E53" s="114">
        <v>15063776</v>
      </c>
      <c r="F53" s="89">
        <v>0</v>
      </c>
      <c r="G53" s="114">
        <v>13162375</v>
      </c>
      <c r="H53" s="89">
        <v>0</v>
      </c>
      <c r="I53" s="114">
        <v>17567834</v>
      </c>
      <c r="J53" s="89">
        <v>0</v>
      </c>
      <c r="K53" s="114">
        <v>17567834</v>
      </c>
      <c r="L53" s="89">
        <v>0</v>
      </c>
    </row>
    <row r="54" spans="1:12" ht="13.2">
      <c r="A54" s="68" t="s">
        <v>130</v>
      </c>
      <c r="B54" s="46" t="s">
        <v>43</v>
      </c>
      <c r="C54" s="117">
        <v>18248000</v>
      </c>
      <c r="D54" s="89">
        <v>0</v>
      </c>
      <c r="E54" s="118">
        <v>16167281</v>
      </c>
      <c r="F54" s="89">
        <v>0</v>
      </c>
      <c r="G54" s="89">
        <v>16124162</v>
      </c>
      <c r="H54" s="89">
        <v>0</v>
      </c>
      <c r="I54" s="115">
        <v>17519518</v>
      </c>
      <c r="J54" s="89">
        <v>0</v>
      </c>
      <c r="K54" s="116">
        <v>18425984</v>
      </c>
      <c r="L54" s="89">
        <v>0</v>
      </c>
    </row>
    <row r="55" spans="1:12" ht="13.2">
      <c r="A55" s="68" t="s">
        <v>256</v>
      </c>
      <c r="B55" s="46" t="s">
        <v>44</v>
      </c>
      <c r="C55" s="117">
        <v>11116000</v>
      </c>
      <c r="D55" s="89">
        <v>0</v>
      </c>
      <c r="E55" s="114">
        <v>11451825</v>
      </c>
      <c r="F55" s="89">
        <v>0</v>
      </c>
      <c r="G55" s="114">
        <v>11421280</v>
      </c>
      <c r="H55" s="89">
        <v>0</v>
      </c>
      <c r="I55" s="114">
        <v>12409658</v>
      </c>
      <c r="J55" s="89">
        <v>0</v>
      </c>
      <c r="K55" s="114">
        <v>13051738</v>
      </c>
      <c r="L55" s="89">
        <v>0</v>
      </c>
    </row>
    <row r="56" spans="1:12" ht="13.2">
      <c r="A56" s="68" t="s">
        <v>131</v>
      </c>
      <c r="B56" s="47" t="s">
        <v>45</v>
      </c>
      <c r="C56" s="117">
        <v>683000</v>
      </c>
      <c r="D56" s="89">
        <v>0</v>
      </c>
      <c r="E56" s="114">
        <v>3281958</v>
      </c>
      <c r="F56" s="89">
        <v>0</v>
      </c>
      <c r="G56" s="114">
        <v>701401</v>
      </c>
      <c r="H56" s="89">
        <v>0</v>
      </c>
      <c r="I56" s="114">
        <v>3556462</v>
      </c>
      <c r="J56" s="89">
        <v>0</v>
      </c>
      <c r="K56" s="114">
        <v>3740475</v>
      </c>
      <c r="L56" s="89">
        <v>0</v>
      </c>
    </row>
    <row r="57" spans="1:12" ht="13.2">
      <c r="A57" s="68" t="s">
        <v>132</v>
      </c>
      <c r="B57" s="47" t="s">
        <v>46</v>
      </c>
      <c r="C57" s="117">
        <v>5443109</v>
      </c>
      <c r="D57" s="89">
        <v>0</v>
      </c>
      <c r="E57" s="114">
        <v>5571047</v>
      </c>
      <c r="F57" s="89">
        <v>0</v>
      </c>
      <c r="G57" s="114">
        <v>5107170</v>
      </c>
      <c r="H57" s="89">
        <v>0</v>
      </c>
      <c r="I57" s="114">
        <v>5778309</v>
      </c>
      <c r="J57" s="89">
        <v>0</v>
      </c>
      <c r="K57" s="114">
        <v>6126328</v>
      </c>
      <c r="L57" s="89">
        <v>0</v>
      </c>
    </row>
    <row r="58" spans="1:12" ht="13.2">
      <c r="A58" s="68" t="s">
        <v>133</v>
      </c>
      <c r="B58" s="47" t="s">
        <v>47</v>
      </c>
      <c r="C58" s="114">
        <v>2757772</v>
      </c>
      <c r="D58" s="89">
        <v>0</v>
      </c>
      <c r="E58" s="114">
        <v>4491487</v>
      </c>
      <c r="F58" s="89">
        <v>0</v>
      </c>
      <c r="G58" s="114">
        <v>4373959</v>
      </c>
      <c r="H58" s="89">
        <v>0</v>
      </c>
      <c r="I58" s="114">
        <v>4866373</v>
      </c>
      <c r="J58" s="89">
        <v>0</v>
      </c>
      <c r="K58" s="114">
        <v>4476902</v>
      </c>
      <c r="L58" s="89">
        <v>0</v>
      </c>
    </row>
    <row r="59" spans="1:12" ht="13.2">
      <c r="A59" s="68" t="s">
        <v>134</v>
      </c>
      <c r="B59" s="47" t="s">
        <v>48</v>
      </c>
      <c r="C59" s="114">
        <v>2721551</v>
      </c>
      <c r="D59" s="89">
        <v>0</v>
      </c>
      <c r="E59" s="114">
        <v>2785524</v>
      </c>
      <c r="F59" s="89">
        <v>0</v>
      </c>
      <c r="G59" s="114">
        <v>2553586</v>
      </c>
      <c r="H59" s="89">
        <v>0</v>
      </c>
      <c r="I59" s="114">
        <v>2839154</v>
      </c>
      <c r="J59" s="89">
        <v>0</v>
      </c>
      <c r="K59" s="114">
        <v>3182642</v>
      </c>
      <c r="L59" s="89">
        <v>0</v>
      </c>
    </row>
    <row r="60" spans="1:12" ht="13.2">
      <c r="A60" s="69"/>
      <c r="B60" s="48" t="s">
        <v>40</v>
      </c>
      <c r="C60" s="89">
        <v>0</v>
      </c>
      <c r="D60" s="89">
        <v>0</v>
      </c>
      <c r="E60" s="89">
        <v>0</v>
      </c>
      <c r="F60" s="89">
        <v>0</v>
      </c>
      <c r="G60" s="89">
        <v>0</v>
      </c>
      <c r="H60" s="89">
        <v>0</v>
      </c>
      <c r="I60" s="89">
        <v>0</v>
      </c>
      <c r="J60" s="89">
        <v>0</v>
      </c>
      <c r="K60" s="89">
        <v>0</v>
      </c>
      <c r="L60" s="89">
        <v>0</v>
      </c>
    </row>
    <row r="61" spans="1:12" ht="13.2">
      <c r="A61" s="69"/>
      <c r="B61" s="44" t="s">
        <v>49</v>
      </c>
      <c r="C61" s="89">
        <f>SUM(C62:C66)</f>
        <v>0</v>
      </c>
      <c r="D61" s="89">
        <f t="shared" ref="D61:L61" si="6">SUM(D62:D66)</f>
        <v>0</v>
      </c>
      <c r="E61" s="89">
        <f t="shared" si="6"/>
        <v>0</v>
      </c>
      <c r="F61" s="89">
        <f t="shared" si="6"/>
        <v>0</v>
      </c>
      <c r="G61" s="89">
        <f t="shared" si="6"/>
        <v>0</v>
      </c>
      <c r="H61" s="89">
        <f t="shared" si="6"/>
        <v>0</v>
      </c>
      <c r="I61" s="89">
        <f t="shared" si="6"/>
        <v>0</v>
      </c>
      <c r="J61" s="89">
        <f t="shared" si="6"/>
        <v>0</v>
      </c>
      <c r="K61" s="89">
        <f t="shared" si="6"/>
        <v>0</v>
      </c>
      <c r="L61" s="89">
        <f t="shared" si="6"/>
        <v>0</v>
      </c>
    </row>
    <row r="62" spans="1:12" ht="13.2">
      <c r="A62" s="68" t="s">
        <v>135</v>
      </c>
      <c r="B62" s="47" t="s">
        <v>50</v>
      </c>
      <c r="C62" s="89">
        <v>0</v>
      </c>
      <c r="D62" s="89">
        <v>0</v>
      </c>
      <c r="E62" s="89">
        <v>0</v>
      </c>
      <c r="F62" s="89">
        <v>0</v>
      </c>
      <c r="G62" s="89">
        <v>0</v>
      </c>
      <c r="H62" s="89">
        <v>0</v>
      </c>
      <c r="I62" s="116">
        <v>0</v>
      </c>
      <c r="J62" s="89">
        <v>0</v>
      </c>
      <c r="K62" s="115">
        <v>0</v>
      </c>
      <c r="L62" s="89">
        <v>0</v>
      </c>
    </row>
    <row r="63" spans="1:12" ht="13.2">
      <c r="A63" s="68" t="s">
        <v>136</v>
      </c>
      <c r="B63" s="47" t="s">
        <v>51</v>
      </c>
      <c r="C63" s="89">
        <v>0</v>
      </c>
      <c r="D63" s="89">
        <v>0</v>
      </c>
      <c r="E63" s="89">
        <v>0</v>
      </c>
      <c r="F63" s="89">
        <v>0</v>
      </c>
      <c r="G63" s="89">
        <v>0</v>
      </c>
      <c r="H63" s="89">
        <v>0</v>
      </c>
      <c r="I63" s="115">
        <v>0</v>
      </c>
      <c r="J63" s="89">
        <v>0</v>
      </c>
      <c r="K63" s="115">
        <v>0</v>
      </c>
      <c r="L63" s="89">
        <v>0</v>
      </c>
    </row>
    <row r="64" spans="1:12" ht="13.2">
      <c r="A64" s="68" t="s">
        <v>137</v>
      </c>
      <c r="B64" s="46" t="s">
        <v>52</v>
      </c>
      <c r="C64" s="89">
        <v>0</v>
      </c>
      <c r="D64" s="89">
        <v>0</v>
      </c>
      <c r="E64" s="89">
        <v>0</v>
      </c>
      <c r="F64" s="89">
        <v>0</v>
      </c>
      <c r="G64" s="89">
        <v>0</v>
      </c>
      <c r="H64" s="89">
        <v>0</v>
      </c>
      <c r="I64" s="115">
        <v>0</v>
      </c>
      <c r="J64" s="89">
        <v>0</v>
      </c>
      <c r="K64" s="116">
        <v>0</v>
      </c>
      <c r="L64" s="89">
        <v>0</v>
      </c>
    </row>
    <row r="65" spans="1:12" ht="13.2">
      <c r="A65" s="68" t="s">
        <v>138</v>
      </c>
      <c r="B65" s="46" t="s">
        <v>53</v>
      </c>
      <c r="C65" s="114">
        <v>0</v>
      </c>
      <c r="D65" s="89">
        <v>0</v>
      </c>
      <c r="E65" s="89">
        <v>0</v>
      </c>
      <c r="F65" s="89">
        <v>0</v>
      </c>
      <c r="G65" s="89">
        <v>0</v>
      </c>
      <c r="H65" s="89">
        <v>0</v>
      </c>
      <c r="I65" s="116">
        <v>0</v>
      </c>
      <c r="J65" s="89">
        <v>0</v>
      </c>
      <c r="K65" s="116">
        <v>0</v>
      </c>
      <c r="L65" s="89">
        <v>0</v>
      </c>
    </row>
    <row r="66" spans="1:12" ht="13.2">
      <c r="A66" s="69"/>
      <c r="B66" s="48" t="s">
        <v>40</v>
      </c>
      <c r="C66" s="114">
        <v>0</v>
      </c>
      <c r="D66" s="89">
        <v>0</v>
      </c>
      <c r="E66" s="89">
        <v>0</v>
      </c>
      <c r="F66" s="89">
        <v>0</v>
      </c>
      <c r="G66" s="89">
        <v>0</v>
      </c>
      <c r="H66" s="89">
        <v>0</v>
      </c>
      <c r="I66" s="115">
        <v>0</v>
      </c>
      <c r="J66" s="89">
        <v>0</v>
      </c>
      <c r="K66" s="116">
        <v>0</v>
      </c>
      <c r="L66" s="89">
        <v>0</v>
      </c>
    </row>
    <row r="67" spans="1:12" ht="13.2">
      <c r="A67" s="68" t="s">
        <v>139</v>
      </c>
      <c r="B67" s="44" t="s">
        <v>54</v>
      </c>
      <c r="C67" s="114">
        <f>C68+C78+C82+C85+C97+C102</f>
        <v>0</v>
      </c>
      <c r="D67" s="114">
        <f t="shared" ref="D67:L67" si="7">D68+D78+D82+D85+D97+D102</f>
        <v>175135013.78999999</v>
      </c>
      <c r="E67" s="114">
        <f t="shared" si="7"/>
        <v>2333650</v>
      </c>
      <c r="F67" s="114">
        <f t="shared" si="7"/>
        <v>100258325.61</v>
      </c>
      <c r="G67" s="114">
        <f t="shared" si="7"/>
        <v>1067702</v>
      </c>
      <c r="H67" s="114">
        <f t="shared" si="7"/>
        <v>156403371.21000001</v>
      </c>
      <c r="I67" s="114">
        <f t="shared" si="7"/>
        <v>2926950</v>
      </c>
      <c r="J67" s="114">
        <f t="shared" si="7"/>
        <v>164762049.44999999</v>
      </c>
      <c r="K67" s="114">
        <f t="shared" si="7"/>
        <v>3500000</v>
      </c>
      <c r="L67" s="114">
        <f t="shared" si="7"/>
        <v>115870838</v>
      </c>
    </row>
    <row r="68" spans="1:12" ht="13.2">
      <c r="A68" s="68" t="s">
        <v>140</v>
      </c>
      <c r="B68" s="45" t="s">
        <v>55</v>
      </c>
      <c r="C68" s="114">
        <f>SUM(C69:C77)</f>
        <v>0</v>
      </c>
      <c r="D68" s="114">
        <f t="shared" ref="D68:L68" si="8">SUM(D69:D77)</f>
        <v>37725149</v>
      </c>
      <c r="E68" s="114">
        <f t="shared" si="8"/>
        <v>0</v>
      </c>
      <c r="F68" s="114">
        <f t="shared" si="8"/>
        <v>10672346.16</v>
      </c>
      <c r="G68" s="114">
        <f t="shared" si="8"/>
        <v>0</v>
      </c>
      <c r="H68" s="114">
        <f t="shared" si="8"/>
        <v>37521043</v>
      </c>
      <c r="I68" s="114">
        <f t="shared" si="8"/>
        <v>0</v>
      </c>
      <c r="J68" s="114">
        <f t="shared" si="8"/>
        <v>35250307</v>
      </c>
      <c r="K68" s="114">
        <f t="shared" si="8"/>
        <v>0</v>
      </c>
      <c r="L68" s="114">
        <f t="shared" si="8"/>
        <v>20091644</v>
      </c>
    </row>
    <row r="69" spans="1:12" ht="13.2">
      <c r="A69" s="68" t="s">
        <v>227</v>
      </c>
      <c r="B69" s="46" t="s">
        <v>56</v>
      </c>
      <c r="C69" s="114">
        <v>0</v>
      </c>
      <c r="D69" s="89">
        <v>0</v>
      </c>
      <c r="E69" s="89">
        <v>0</v>
      </c>
      <c r="F69" s="89">
        <v>0</v>
      </c>
      <c r="G69" s="115">
        <v>0</v>
      </c>
      <c r="H69" s="89">
        <v>0</v>
      </c>
      <c r="I69" s="115">
        <v>0</v>
      </c>
      <c r="J69" s="89">
        <v>0</v>
      </c>
      <c r="K69" s="116">
        <v>0</v>
      </c>
      <c r="L69" s="89">
        <v>0</v>
      </c>
    </row>
    <row r="70" spans="1:12" ht="13.2">
      <c r="A70" s="68" t="s">
        <v>141</v>
      </c>
      <c r="B70" s="46" t="s">
        <v>57</v>
      </c>
      <c r="C70" s="114">
        <v>0</v>
      </c>
      <c r="D70" s="89">
        <v>0</v>
      </c>
      <c r="E70" s="89">
        <v>0</v>
      </c>
      <c r="F70" s="89">
        <v>0</v>
      </c>
      <c r="G70" s="115">
        <v>0</v>
      </c>
      <c r="H70" s="89">
        <v>0</v>
      </c>
      <c r="I70" s="115">
        <v>0</v>
      </c>
      <c r="J70" s="89">
        <v>0</v>
      </c>
      <c r="K70" s="116">
        <v>0</v>
      </c>
      <c r="L70" s="89">
        <v>0</v>
      </c>
    </row>
    <row r="71" spans="1:12" ht="13.2">
      <c r="A71" s="68" t="s">
        <v>142</v>
      </c>
      <c r="B71" s="46" t="s">
        <v>58</v>
      </c>
      <c r="C71" s="114">
        <v>0</v>
      </c>
      <c r="D71" s="89">
        <v>0</v>
      </c>
      <c r="E71" s="89">
        <v>0</v>
      </c>
      <c r="F71" s="89">
        <v>0</v>
      </c>
      <c r="G71" s="116">
        <v>0</v>
      </c>
      <c r="H71" s="89">
        <v>0</v>
      </c>
      <c r="I71" s="116">
        <v>0</v>
      </c>
      <c r="J71" s="89">
        <v>0</v>
      </c>
      <c r="K71" s="115">
        <v>0</v>
      </c>
      <c r="L71" s="89">
        <v>0</v>
      </c>
    </row>
    <row r="72" spans="1:12" ht="13.2">
      <c r="A72" s="68" t="s">
        <v>143</v>
      </c>
      <c r="B72" s="46" t="s">
        <v>59</v>
      </c>
      <c r="C72" s="114">
        <v>0</v>
      </c>
      <c r="D72" s="114">
        <v>10496328</v>
      </c>
      <c r="E72" s="89">
        <v>0</v>
      </c>
      <c r="F72" s="114">
        <v>2985600</v>
      </c>
      <c r="G72" s="89">
        <v>0</v>
      </c>
      <c r="H72" s="114">
        <v>5829170</v>
      </c>
      <c r="I72" s="89">
        <v>0</v>
      </c>
      <c r="J72" s="114">
        <v>7838347</v>
      </c>
      <c r="K72" s="89">
        <v>0</v>
      </c>
      <c r="L72" s="114">
        <v>6852416</v>
      </c>
    </row>
    <row r="73" spans="1:12" ht="13.2">
      <c r="A73" s="68" t="s">
        <v>144</v>
      </c>
      <c r="B73" s="46" t="s">
        <v>60</v>
      </c>
      <c r="C73" s="114">
        <v>0</v>
      </c>
      <c r="D73" s="114">
        <v>17020700</v>
      </c>
      <c r="E73" s="89">
        <v>0</v>
      </c>
      <c r="F73" s="114">
        <v>3990420</v>
      </c>
      <c r="G73" s="89">
        <v>0</v>
      </c>
      <c r="H73" s="114">
        <v>8400000</v>
      </c>
      <c r="I73" s="89">
        <v>0</v>
      </c>
      <c r="J73" s="114">
        <v>10392000</v>
      </c>
      <c r="K73" s="89">
        <v>0</v>
      </c>
      <c r="L73" s="114">
        <v>4931000</v>
      </c>
    </row>
    <row r="74" spans="1:12" ht="13.2">
      <c r="A74" s="68" t="s">
        <v>145</v>
      </c>
      <c r="B74" s="46" t="s">
        <v>61</v>
      </c>
      <c r="C74" s="114">
        <v>0</v>
      </c>
      <c r="D74" s="114">
        <v>5028000</v>
      </c>
      <c r="E74" s="89">
        <v>0</v>
      </c>
      <c r="F74" s="114">
        <v>1979930.16</v>
      </c>
      <c r="G74" s="89">
        <v>0</v>
      </c>
      <c r="H74" s="114">
        <v>3180000</v>
      </c>
      <c r="I74" s="89">
        <v>0</v>
      </c>
      <c r="J74" s="114">
        <v>7579960</v>
      </c>
      <c r="K74" s="89">
        <v>0</v>
      </c>
      <c r="L74" s="114">
        <v>3008960</v>
      </c>
    </row>
    <row r="75" spans="1:12" ht="13.8">
      <c r="A75" s="69"/>
      <c r="B75" s="91" t="s">
        <v>304</v>
      </c>
      <c r="C75" s="114">
        <v>0</v>
      </c>
      <c r="D75" s="114">
        <v>1558121</v>
      </c>
      <c r="E75" s="89">
        <v>0</v>
      </c>
      <c r="F75" s="114">
        <v>1401396</v>
      </c>
      <c r="G75" s="89">
        <v>0</v>
      </c>
      <c r="H75" s="114">
        <v>20111873</v>
      </c>
      <c r="I75" s="89">
        <v>0</v>
      </c>
      <c r="J75" s="114">
        <v>9000000</v>
      </c>
      <c r="K75" s="89">
        <v>0</v>
      </c>
      <c r="L75" s="114">
        <v>4999268</v>
      </c>
    </row>
    <row r="76" spans="1:12" ht="13.8">
      <c r="A76" s="69"/>
      <c r="B76" s="91" t="s">
        <v>305</v>
      </c>
      <c r="C76" s="114">
        <v>0</v>
      </c>
      <c r="D76" s="114">
        <v>2032000</v>
      </c>
      <c r="E76" s="89">
        <v>0</v>
      </c>
      <c r="F76" s="89">
        <v>0</v>
      </c>
      <c r="G76" s="115">
        <v>0</v>
      </c>
      <c r="H76" s="89">
        <v>0</v>
      </c>
      <c r="I76" s="89">
        <v>0</v>
      </c>
      <c r="J76" s="116">
        <v>0</v>
      </c>
      <c r="K76" s="89">
        <v>0</v>
      </c>
      <c r="L76" s="115">
        <v>0</v>
      </c>
    </row>
    <row r="77" spans="1:12" ht="13.8">
      <c r="A77" s="69"/>
      <c r="B77" s="91" t="s">
        <v>306</v>
      </c>
      <c r="C77" s="114">
        <v>0</v>
      </c>
      <c r="D77" s="114">
        <v>1590000</v>
      </c>
      <c r="E77" s="89">
        <v>0</v>
      </c>
      <c r="F77" s="114">
        <v>315000</v>
      </c>
      <c r="G77" s="116">
        <v>0</v>
      </c>
      <c r="H77" s="89">
        <v>0</v>
      </c>
      <c r="I77" s="89">
        <v>0</v>
      </c>
      <c r="J77" s="114">
        <v>440000</v>
      </c>
      <c r="K77" s="89">
        <v>0</v>
      </c>
      <c r="L77" s="114">
        <v>300000</v>
      </c>
    </row>
    <row r="78" spans="1:12" ht="13.2">
      <c r="A78" s="68" t="s">
        <v>146</v>
      </c>
      <c r="B78" s="51" t="s">
        <v>62</v>
      </c>
      <c r="C78" s="114">
        <f>SUM(C79:C81)</f>
        <v>0</v>
      </c>
      <c r="D78" s="114">
        <f t="shared" ref="D78:L78" si="9">SUM(D79:D81)</f>
        <v>114911639</v>
      </c>
      <c r="E78" s="114">
        <f t="shared" si="9"/>
        <v>0</v>
      </c>
      <c r="F78" s="114">
        <f t="shared" si="9"/>
        <v>77824580</v>
      </c>
      <c r="G78" s="114">
        <f t="shared" si="9"/>
        <v>0</v>
      </c>
      <c r="H78" s="114">
        <f t="shared" si="9"/>
        <v>107875208</v>
      </c>
      <c r="I78" s="114">
        <f t="shared" si="9"/>
        <v>0</v>
      </c>
      <c r="J78" s="114">
        <f t="shared" si="9"/>
        <v>117511943</v>
      </c>
      <c r="K78" s="114">
        <f t="shared" si="9"/>
        <v>0</v>
      </c>
      <c r="L78" s="114">
        <f t="shared" si="9"/>
        <v>82129814</v>
      </c>
    </row>
    <row r="79" spans="1:12" ht="13.2">
      <c r="A79" s="68" t="s">
        <v>146</v>
      </c>
      <c r="B79" s="46" t="s">
        <v>63</v>
      </c>
      <c r="C79" s="114">
        <v>0</v>
      </c>
      <c r="D79" s="114">
        <v>33710724</v>
      </c>
      <c r="E79" s="89">
        <v>0</v>
      </c>
      <c r="F79" s="114">
        <v>25018673</v>
      </c>
      <c r="G79" s="89">
        <v>0</v>
      </c>
      <c r="H79" s="114">
        <v>33264378</v>
      </c>
      <c r="I79" s="89">
        <v>0</v>
      </c>
      <c r="J79" s="114">
        <v>38940861</v>
      </c>
      <c r="K79" s="89">
        <v>0</v>
      </c>
      <c r="L79" s="114">
        <v>22718068</v>
      </c>
    </row>
    <row r="80" spans="1:12" ht="13.2">
      <c r="A80" s="68" t="s">
        <v>228</v>
      </c>
      <c r="B80" s="46" t="s">
        <v>64</v>
      </c>
      <c r="C80" s="114">
        <v>0</v>
      </c>
      <c r="D80" s="89">
        <v>0</v>
      </c>
      <c r="E80" s="89">
        <v>0</v>
      </c>
      <c r="F80" s="89">
        <v>0</v>
      </c>
      <c r="G80" s="89">
        <v>0</v>
      </c>
      <c r="H80" s="116">
        <v>0</v>
      </c>
      <c r="I80" s="89">
        <v>0</v>
      </c>
      <c r="J80" s="115">
        <v>0</v>
      </c>
      <c r="K80" s="89">
        <v>0</v>
      </c>
      <c r="L80" s="115">
        <v>0</v>
      </c>
    </row>
    <row r="81" spans="1:12" ht="13.2">
      <c r="A81" s="68" t="s">
        <v>147</v>
      </c>
      <c r="B81" s="46" t="s">
        <v>65</v>
      </c>
      <c r="C81" s="114">
        <v>0</v>
      </c>
      <c r="D81" s="114">
        <v>81200915</v>
      </c>
      <c r="E81" s="89">
        <v>0</v>
      </c>
      <c r="F81" s="114">
        <v>52805907</v>
      </c>
      <c r="G81" s="89">
        <v>0</v>
      </c>
      <c r="H81" s="114">
        <v>74610830</v>
      </c>
      <c r="I81" s="89">
        <v>0</v>
      </c>
      <c r="J81" s="114">
        <v>78571082</v>
      </c>
      <c r="K81" s="89">
        <v>0</v>
      </c>
      <c r="L81" s="114">
        <v>59411746</v>
      </c>
    </row>
    <row r="82" spans="1:12" ht="13.2">
      <c r="A82" s="68" t="s">
        <v>148</v>
      </c>
      <c r="B82" s="45" t="s">
        <v>66</v>
      </c>
      <c r="C82" s="114">
        <f>SUM(C83:C84)</f>
        <v>0</v>
      </c>
      <c r="D82" s="114">
        <f t="shared" ref="D82:L82" si="10">SUM(D83:D84)</f>
        <v>4872084</v>
      </c>
      <c r="E82" s="114">
        <f t="shared" si="10"/>
        <v>2333650</v>
      </c>
      <c r="F82" s="114">
        <f t="shared" si="10"/>
        <v>0</v>
      </c>
      <c r="G82" s="114">
        <f t="shared" si="10"/>
        <v>1067702</v>
      </c>
      <c r="H82" s="114">
        <f t="shared" si="10"/>
        <v>0</v>
      </c>
      <c r="I82" s="114">
        <f t="shared" si="10"/>
        <v>2926950</v>
      </c>
      <c r="J82" s="114">
        <f t="shared" si="10"/>
        <v>0</v>
      </c>
      <c r="K82" s="114">
        <f t="shared" si="10"/>
        <v>3500000</v>
      </c>
      <c r="L82" s="114">
        <f t="shared" si="10"/>
        <v>0</v>
      </c>
    </row>
    <row r="83" spans="1:12" ht="13.2">
      <c r="A83" s="68" t="s">
        <v>229</v>
      </c>
      <c r="B83" s="52" t="s">
        <v>67</v>
      </c>
      <c r="C83" s="114">
        <v>0</v>
      </c>
      <c r="D83" s="114">
        <v>4872084</v>
      </c>
      <c r="E83" s="114">
        <v>2333650</v>
      </c>
      <c r="F83" s="89">
        <v>0</v>
      </c>
      <c r="G83" s="114">
        <v>1067702</v>
      </c>
      <c r="H83" s="89">
        <v>0</v>
      </c>
      <c r="I83" s="114">
        <v>2926950</v>
      </c>
      <c r="J83" s="89">
        <v>0</v>
      </c>
      <c r="K83" s="114">
        <v>3500000</v>
      </c>
      <c r="L83" s="89">
        <v>0</v>
      </c>
    </row>
    <row r="84" spans="1:12" ht="13.2">
      <c r="A84" s="69"/>
      <c r="B84" s="48" t="s">
        <v>68</v>
      </c>
      <c r="C84" s="114">
        <v>0</v>
      </c>
      <c r="D84" s="89">
        <v>0</v>
      </c>
      <c r="E84" s="89">
        <v>0</v>
      </c>
      <c r="F84" s="89">
        <v>0</v>
      </c>
      <c r="G84" s="115">
        <v>0</v>
      </c>
      <c r="H84" s="89">
        <v>0</v>
      </c>
      <c r="I84" s="116">
        <v>0</v>
      </c>
      <c r="J84" s="89">
        <v>0</v>
      </c>
      <c r="K84" s="115">
        <v>0</v>
      </c>
      <c r="L84" s="89">
        <v>0</v>
      </c>
    </row>
    <row r="85" spans="1:12" ht="13.2">
      <c r="A85" s="68" t="s">
        <v>149</v>
      </c>
      <c r="B85" s="45" t="s">
        <v>69</v>
      </c>
      <c r="C85" s="114">
        <f>SUM(C86:C96)</f>
        <v>0</v>
      </c>
      <c r="D85" s="114">
        <f t="shared" ref="D85:L85" si="11">SUM(D86:D96)</f>
        <v>11961128</v>
      </c>
      <c r="E85" s="114">
        <f t="shared" si="11"/>
        <v>0</v>
      </c>
      <c r="F85" s="114">
        <f t="shared" si="11"/>
        <v>5917668.29</v>
      </c>
      <c r="G85" s="114">
        <f t="shared" si="11"/>
        <v>0</v>
      </c>
      <c r="H85" s="114">
        <f t="shared" si="11"/>
        <v>6995534.3300000001</v>
      </c>
      <c r="I85" s="114">
        <f t="shared" si="11"/>
        <v>0</v>
      </c>
      <c r="J85" s="114">
        <f t="shared" si="11"/>
        <v>8799800</v>
      </c>
      <c r="K85" s="114">
        <f t="shared" si="11"/>
        <v>0</v>
      </c>
      <c r="L85" s="114">
        <f t="shared" si="11"/>
        <v>8652546</v>
      </c>
    </row>
    <row r="86" spans="1:12" ht="13.2">
      <c r="A86" s="68" t="s">
        <v>230</v>
      </c>
      <c r="B86" s="50" t="s">
        <v>70</v>
      </c>
      <c r="C86" s="114">
        <v>0</v>
      </c>
      <c r="D86" s="114">
        <v>11961128</v>
      </c>
      <c r="E86" s="89">
        <v>0</v>
      </c>
      <c r="F86" s="114">
        <v>5917668.29</v>
      </c>
      <c r="G86" s="89">
        <v>0</v>
      </c>
      <c r="H86" s="114">
        <v>6995534.3300000001</v>
      </c>
      <c r="I86" s="89">
        <v>0</v>
      </c>
      <c r="J86" s="114">
        <v>8799800</v>
      </c>
      <c r="K86" s="89">
        <v>0</v>
      </c>
      <c r="L86" s="114">
        <v>8652546</v>
      </c>
    </row>
    <row r="87" spans="1:12" ht="13.2">
      <c r="A87" s="68" t="s">
        <v>231</v>
      </c>
      <c r="B87" s="50" t="s">
        <v>71</v>
      </c>
      <c r="C87" s="89">
        <v>0</v>
      </c>
      <c r="D87" s="89">
        <v>0</v>
      </c>
      <c r="E87" s="89">
        <v>0</v>
      </c>
      <c r="F87" s="89">
        <v>0</v>
      </c>
      <c r="G87" s="115">
        <v>0</v>
      </c>
      <c r="H87" s="89">
        <v>0</v>
      </c>
      <c r="I87" s="116">
        <v>0</v>
      </c>
      <c r="J87" s="89">
        <v>0</v>
      </c>
      <c r="K87" s="115">
        <v>0</v>
      </c>
      <c r="L87" s="89">
        <v>0</v>
      </c>
    </row>
    <row r="88" spans="1:12" ht="13.2">
      <c r="A88" s="68" t="s">
        <v>150</v>
      </c>
      <c r="B88" s="50" t="s">
        <v>72</v>
      </c>
      <c r="C88" s="89">
        <v>0</v>
      </c>
      <c r="D88" s="89">
        <v>0</v>
      </c>
      <c r="E88" s="89">
        <v>0</v>
      </c>
      <c r="F88" s="89">
        <v>0</v>
      </c>
      <c r="G88" s="116">
        <v>0</v>
      </c>
      <c r="H88" s="89">
        <v>0</v>
      </c>
      <c r="I88" s="115">
        <v>0</v>
      </c>
      <c r="J88" s="89">
        <v>0</v>
      </c>
      <c r="K88" s="115">
        <v>0</v>
      </c>
      <c r="L88" s="89">
        <v>0</v>
      </c>
    </row>
    <row r="89" spans="1:12" ht="13.2">
      <c r="A89" s="68" t="s">
        <v>232</v>
      </c>
      <c r="B89" s="50" t="s">
        <v>73</v>
      </c>
      <c r="C89" s="89">
        <v>0</v>
      </c>
      <c r="D89" s="89">
        <v>0</v>
      </c>
      <c r="E89" s="89">
        <v>0</v>
      </c>
      <c r="F89" s="89">
        <v>0</v>
      </c>
      <c r="G89" s="89">
        <v>0</v>
      </c>
      <c r="H89" s="89">
        <v>0</v>
      </c>
      <c r="I89" s="115">
        <v>0</v>
      </c>
      <c r="J89" s="89">
        <v>0</v>
      </c>
      <c r="K89" s="116">
        <v>0</v>
      </c>
      <c r="L89" s="89">
        <v>0</v>
      </c>
    </row>
    <row r="90" spans="1:12" ht="13.2">
      <c r="A90" s="68" t="s">
        <v>233</v>
      </c>
      <c r="B90" s="50" t="s">
        <v>74</v>
      </c>
      <c r="C90" s="89">
        <v>0</v>
      </c>
      <c r="D90" s="89">
        <v>0</v>
      </c>
      <c r="E90" s="89">
        <v>0</v>
      </c>
      <c r="F90" s="89">
        <v>0</v>
      </c>
      <c r="G90" s="89">
        <v>0</v>
      </c>
      <c r="H90" s="89">
        <v>0</v>
      </c>
      <c r="I90" s="115">
        <v>0</v>
      </c>
      <c r="J90" s="89">
        <v>0</v>
      </c>
      <c r="K90" s="115">
        <v>0</v>
      </c>
      <c r="L90" s="89">
        <v>0</v>
      </c>
    </row>
    <row r="91" spans="1:12" ht="13.2">
      <c r="A91" s="68" t="s">
        <v>151</v>
      </c>
      <c r="B91" s="50" t="s">
        <v>75</v>
      </c>
      <c r="C91" s="89">
        <v>0</v>
      </c>
      <c r="D91" s="89">
        <v>0</v>
      </c>
      <c r="E91" s="89">
        <v>0</v>
      </c>
      <c r="F91" s="89">
        <v>0</v>
      </c>
      <c r="G91" s="89">
        <v>0</v>
      </c>
      <c r="H91" s="89">
        <v>0</v>
      </c>
      <c r="I91" s="116">
        <v>0</v>
      </c>
      <c r="J91" s="89">
        <v>0</v>
      </c>
      <c r="K91" s="116">
        <v>0</v>
      </c>
      <c r="L91" s="89">
        <v>0</v>
      </c>
    </row>
    <row r="92" spans="1:12" ht="13.2">
      <c r="A92" s="68" t="s">
        <v>234</v>
      </c>
      <c r="B92" s="50" t="s">
        <v>76</v>
      </c>
      <c r="C92" s="89">
        <v>0</v>
      </c>
      <c r="D92" s="89">
        <v>0</v>
      </c>
      <c r="E92" s="89">
        <v>0</v>
      </c>
      <c r="F92" s="89">
        <v>0</v>
      </c>
      <c r="G92" s="89">
        <v>0</v>
      </c>
      <c r="H92" s="89">
        <v>0</v>
      </c>
      <c r="I92" s="115">
        <v>0</v>
      </c>
      <c r="J92" s="89">
        <v>0</v>
      </c>
      <c r="K92" s="89">
        <v>0</v>
      </c>
      <c r="L92" s="89">
        <v>0</v>
      </c>
    </row>
    <row r="93" spans="1:12" ht="13.2">
      <c r="A93" s="68" t="s">
        <v>153</v>
      </c>
      <c r="B93" s="50" t="s">
        <v>77</v>
      </c>
      <c r="C93" s="89">
        <v>0</v>
      </c>
      <c r="D93" s="89">
        <v>0</v>
      </c>
      <c r="E93" s="89">
        <v>0</v>
      </c>
      <c r="F93" s="89">
        <v>0</v>
      </c>
      <c r="G93" s="89">
        <v>0</v>
      </c>
      <c r="H93" s="89">
        <v>0</v>
      </c>
      <c r="I93" s="116">
        <v>0</v>
      </c>
      <c r="J93" s="89">
        <v>0</v>
      </c>
      <c r="K93" s="89">
        <v>0</v>
      </c>
      <c r="L93" s="89">
        <v>0</v>
      </c>
    </row>
    <row r="94" spans="1:12" ht="13.2">
      <c r="A94" s="68" t="s">
        <v>235</v>
      </c>
      <c r="B94" s="50" t="s">
        <v>78</v>
      </c>
      <c r="C94" s="89">
        <v>0</v>
      </c>
      <c r="D94" s="89">
        <v>0</v>
      </c>
      <c r="E94" s="89">
        <v>0</v>
      </c>
      <c r="F94" s="89">
        <v>0</v>
      </c>
      <c r="G94" s="89">
        <v>0</v>
      </c>
      <c r="H94" s="89">
        <v>0</v>
      </c>
      <c r="I94" s="89">
        <v>0</v>
      </c>
      <c r="J94" s="89">
        <v>0</v>
      </c>
      <c r="K94" s="89">
        <v>0</v>
      </c>
      <c r="L94" s="89">
        <v>0</v>
      </c>
    </row>
    <row r="95" spans="1:12" ht="13.2">
      <c r="A95" s="68" t="s">
        <v>236</v>
      </c>
      <c r="B95" s="50" t="s">
        <v>79</v>
      </c>
      <c r="C95" s="89">
        <v>0</v>
      </c>
      <c r="D95" s="89">
        <v>0</v>
      </c>
      <c r="E95" s="89">
        <v>0</v>
      </c>
      <c r="F95" s="89">
        <v>0</v>
      </c>
      <c r="G95" s="89">
        <v>0</v>
      </c>
      <c r="H95" s="89">
        <v>0</v>
      </c>
      <c r="I95" s="89">
        <v>0</v>
      </c>
      <c r="J95" s="89">
        <v>0</v>
      </c>
      <c r="K95" s="89">
        <v>0</v>
      </c>
      <c r="L95" s="89">
        <v>0</v>
      </c>
    </row>
    <row r="96" spans="1:12" ht="13.2">
      <c r="A96" s="69"/>
      <c r="B96" s="48" t="s">
        <v>40</v>
      </c>
      <c r="C96" s="89">
        <v>0</v>
      </c>
      <c r="D96" s="89">
        <v>0</v>
      </c>
      <c r="E96" s="89">
        <v>0</v>
      </c>
      <c r="F96" s="89">
        <v>0</v>
      </c>
      <c r="G96" s="89">
        <v>0</v>
      </c>
      <c r="H96" s="89">
        <v>0</v>
      </c>
      <c r="I96" s="89">
        <v>0</v>
      </c>
      <c r="J96" s="89">
        <v>0</v>
      </c>
      <c r="K96" s="89">
        <v>0</v>
      </c>
      <c r="L96" s="89">
        <v>0</v>
      </c>
    </row>
    <row r="97" spans="1:12" ht="13.2">
      <c r="A97" s="68" t="s">
        <v>152</v>
      </c>
      <c r="B97" s="45" t="s">
        <v>80</v>
      </c>
      <c r="C97" s="89">
        <f>SUM(C98:C101)</f>
        <v>0</v>
      </c>
      <c r="D97" s="89">
        <f t="shared" ref="D97:L97" si="12">SUM(D98:D101)</f>
        <v>5665013.79</v>
      </c>
      <c r="E97" s="89">
        <f t="shared" si="12"/>
        <v>0</v>
      </c>
      <c r="F97" s="89">
        <f t="shared" si="12"/>
        <v>5843731.1600000001</v>
      </c>
      <c r="G97" s="89">
        <f t="shared" si="12"/>
        <v>0</v>
      </c>
      <c r="H97" s="89">
        <f t="shared" si="12"/>
        <v>4011585.88</v>
      </c>
      <c r="I97" s="89">
        <f t="shared" si="12"/>
        <v>0</v>
      </c>
      <c r="J97" s="89">
        <f t="shared" si="12"/>
        <v>3199999.45</v>
      </c>
      <c r="K97" s="89">
        <f t="shared" si="12"/>
        <v>0</v>
      </c>
      <c r="L97" s="89">
        <f t="shared" si="12"/>
        <v>4996834</v>
      </c>
    </row>
    <row r="98" spans="1:12" ht="13.2">
      <c r="A98" s="68" t="s">
        <v>153</v>
      </c>
      <c r="B98" s="53" t="s">
        <v>81</v>
      </c>
      <c r="C98" s="89">
        <v>0</v>
      </c>
      <c r="D98" s="89">
        <v>0</v>
      </c>
      <c r="E98" s="89">
        <v>0</v>
      </c>
      <c r="F98" s="89">
        <v>0</v>
      </c>
      <c r="G98" s="89">
        <v>0</v>
      </c>
      <c r="H98" s="89">
        <v>0</v>
      </c>
      <c r="I98" s="89">
        <v>0</v>
      </c>
      <c r="J98" s="89">
        <v>0</v>
      </c>
      <c r="K98" s="89">
        <v>0</v>
      </c>
      <c r="L98" s="89">
        <v>0</v>
      </c>
    </row>
    <row r="99" spans="1:12" ht="13.2">
      <c r="A99" s="68" t="s">
        <v>154</v>
      </c>
      <c r="B99" s="53" t="s">
        <v>82</v>
      </c>
      <c r="C99" s="89">
        <v>0</v>
      </c>
      <c r="D99" s="114">
        <v>5665013.79</v>
      </c>
      <c r="E99" s="89">
        <v>0</v>
      </c>
      <c r="F99" s="114">
        <v>5843731.1600000001</v>
      </c>
      <c r="G99" s="89">
        <v>0</v>
      </c>
      <c r="H99" s="114">
        <v>4011585.88</v>
      </c>
      <c r="I99" s="89">
        <v>0</v>
      </c>
      <c r="J99" s="114">
        <v>3199999.45</v>
      </c>
      <c r="K99" s="89">
        <v>0</v>
      </c>
      <c r="L99" s="114">
        <v>4996834</v>
      </c>
    </row>
    <row r="100" spans="1:12" ht="13.2">
      <c r="A100" s="68" t="s">
        <v>155</v>
      </c>
      <c r="B100" s="53" t="s">
        <v>83</v>
      </c>
      <c r="C100" s="89">
        <v>0</v>
      </c>
      <c r="D100" s="89">
        <v>0</v>
      </c>
      <c r="E100" s="89">
        <v>0</v>
      </c>
      <c r="F100" s="89">
        <v>0</v>
      </c>
      <c r="G100" s="89">
        <v>0</v>
      </c>
      <c r="H100" s="89">
        <v>0</v>
      </c>
      <c r="I100" s="89">
        <v>0</v>
      </c>
      <c r="J100" s="89">
        <v>0</v>
      </c>
      <c r="K100" s="89">
        <v>0</v>
      </c>
      <c r="L100" s="89">
        <v>0</v>
      </c>
    </row>
    <row r="101" spans="1:12" ht="13.2">
      <c r="A101" s="69"/>
      <c r="B101" s="48" t="s">
        <v>40</v>
      </c>
      <c r="C101" s="89">
        <v>0</v>
      </c>
      <c r="D101" s="89">
        <v>0</v>
      </c>
      <c r="E101" s="89">
        <v>0</v>
      </c>
      <c r="F101" s="89">
        <v>0</v>
      </c>
      <c r="G101" s="89">
        <v>0</v>
      </c>
      <c r="H101" s="89">
        <v>0</v>
      </c>
      <c r="I101" s="89">
        <v>0</v>
      </c>
      <c r="J101" s="89">
        <v>0</v>
      </c>
      <c r="K101" s="89">
        <v>0</v>
      </c>
      <c r="L101" s="89">
        <v>0</v>
      </c>
    </row>
    <row r="102" spans="1:12" ht="13.2">
      <c r="A102" s="68" t="s">
        <v>257</v>
      </c>
      <c r="B102" s="45" t="s">
        <v>84</v>
      </c>
      <c r="C102" s="89">
        <f>SUM(C103:C105)</f>
        <v>0</v>
      </c>
      <c r="D102" s="89">
        <f t="shared" ref="D102:L102" si="13">SUM(D103:D105)</f>
        <v>0</v>
      </c>
      <c r="E102" s="89">
        <f t="shared" si="13"/>
        <v>0</v>
      </c>
      <c r="F102" s="89">
        <f t="shared" si="13"/>
        <v>0</v>
      </c>
      <c r="G102" s="89">
        <f t="shared" si="13"/>
        <v>0</v>
      </c>
      <c r="H102" s="89">
        <f t="shared" si="13"/>
        <v>0</v>
      </c>
      <c r="I102" s="89">
        <f t="shared" si="13"/>
        <v>0</v>
      </c>
      <c r="J102" s="89">
        <f t="shared" si="13"/>
        <v>0</v>
      </c>
      <c r="K102" s="89">
        <f t="shared" si="13"/>
        <v>0</v>
      </c>
      <c r="L102" s="89">
        <f t="shared" si="13"/>
        <v>0</v>
      </c>
    </row>
    <row r="103" spans="1:12" ht="13.2">
      <c r="A103" s="68" t="s">
        <v>258</v>
      </c>
      <c r="B103" s="50" t="s">
        <v>85</v>
      </c>
      <c r="C103" s="89">
        <v>0</v>
      </c>
      <c r="D103" s="89">
        <v>0</v>
      </c>
      <c r="E103" s="89">
        <v>0</v>
      </c>
      <c r="F103" s="89">
        <v>0</v>
      </c>
      <c r="G103" s="89">
        <v>0</v>
      </c>
      <c r="H103" s="89">
        <v>0</v>
      </c>
      <c r="I103" s="89">
        <v>0</v>
      </c>
      <c r="J103" s="89">
        <v>0</v>
      </c>
      <c r="K103" s="89">
        <v>0</v>
      </c>
      <c r="L103" s="89">
        <v>0</v>
      </c>
    </row>
    <row r="104" spans="1:12" ht="13.2">
      <c r="A104" s="68" t="s">
        <v>259</v>
      </c>
      <c r="B104" s="50" t="s">
        <v>86</v>
      </c>
      <c r="C104" s="89">
        <v>0</v>
      </c>
      <c r="D104" s="89">
        <v>0</v>
      </c>
      <c r="E104" s="89">
        <v>0</v>
      </c>
      <c r="F104" s="89">
        <v>0</v>
      </c>
      <c r="G104" s="89">
        <v>0</v>
      </c>
      <c r="H104" s="89">
        <v>0</v>
      </c>
      <c r="I104" s="89">
        <v>0</v>
      </c>
      <c r="J104" s="89">
        <v>0</v>
      </c>
      <c r="K104" s="89">
        <v>0</v>
      </c>
      <c r="L104" s="89">
        <v>0</v>
      </c>
    </row>
    <row r="105" spans="1:12" ht="13.2">
      <c r="A105" s="69"/>
      <c r="B105" s="48" t="s">
        <v>40</v>
      </c>
      <c r="C105" s="89">
        <v>0</v>
      </c>
      <c r="D105" s="89">
        <v>0</v>
      </c>
      <c r="E105" s="89">
        <v>0</v>
      </c>
      <c r="F105" s="89">
        <v>0</v>
      </c>
      <c r="G105" s="89">
        <v>0</v>
      </c>
      <c r="H105" s="89">
        <v>0</v>
      </c>
      <c r="I105" s="89">
        <v>0</v>
      </c>
      <c r="J105" s="89">
        <v>0</v>
      </c>
      <c r="K105" s="89">
        <v>0</v>
      </c>
      <c r="L105" s="89">
        <v>0</v>
      </c>
    </row>
    <row r="106" spans="1:12" ht="13.8" thickBot="1">
      <c r="A106" s="69" t="s">
        <v>245</v>
      </c>
      <c r="B106" s="54" t="s">
        <v>87</v>
      </c>
      <c r="C106" s="89">
        <f>SUM(C107:C110)</f>
        <v>0</v>
      </c>
      <c r="D106" s="89">
        <f t="shared" ref="D106:L106" si="14">SUM(D107:D110)</f>
        <v>11925573</v>
      </c>
      <c r="E106" s="89">
        <f t="shared" si="14"/>
        <v>0</v>
      </c>
      <c r="F106" s="89">
        <f t="shared" si="14"/>
        <v>6125260</v>
      </c>
      <c r="G106" s="89">
        <f t="shared" si="14"/>
        <v>0</v>
      </c>
      <c r="H106" s="89">
        <f t="shared" si="14"/>
        <v>43898175</v>
      </c>
      <c r="I106" s="89">
        <f t="shared" si="14"/>
        <v>41305805</v>
      </c>
      <c r="J106" s="89">
        <f t="shared" si="14"/>
        <v>0</v>
      </c>
      <c r="K106" s="89">
        <f t="shared" si="14"/>
        <v>47306945</v>
      </c>
      <c r="L106" s="89">
        <f t="shared" si="14"/>
        <v>0</v>
      </c>
    </row>
    <row r="107" spans="1:12" ht="13.8" thickBot="1">
      <c r="A107" s="69" t="s">
        <v>237</v>
      </c>
      <c r="B107" s="55" t="s">
        <v>241</v>
      </c>
      <c r="C107" s="89">
        <v>0</v>
      </c>
      <c r="D107" s="114">
        <v>10000000</v>
      </c>
      <c r="E107" s="89">
        <v>0</v>
      </c>
      <c r="F107" s="114">
        <v>4055800</v>
      </c>
      <c r="G107" s="89">
        <v>0</v>
      </c>
      <c r="H107" s="114">
        <v>39778175</v>
      </c>
      <c r="I107" s="114">
        <v>41305805</v>
      </c>
      <c r="J107" s="89">
        <v>0</v>
      </c>
      <c r="K107" s="114">
        <v>42564145</v>
      </c>
      <c r="L107" s="89">
        <v>0</v>
      </c>
    </row>
    <row r="108" spans="1:12" ht="13.8" thickBot="1">
      <c r="A108" s="69" t="s">
        <v>238</v>
      </c>
      <c r="B108" s="56" t="s">
        <v>242</v>
      </c>
      <c r="C108" s="89">
        <v>0</v>
      </c>
      <c r="D108" s="114">
        <v>1925573</v>
      </c>
      <c r="E108" s="89">
        <v>0</v>
      </c>
      <c r="F108" s="114">
        <v>2069460</v>
      </c>
      <c r="G108" s="89">
        <v>0</v>
      </c>
      <c r="H108" s="114">
        <v>4120000</v>
      </c>
      <c r="I108" s="89">
        <v>0</v>
      </c>
      <c r="J108" s="89">
        <v>0</v>
      </c>
      <c r="K108" s="114">
        <v>4742800</v>
      </c>
      <c r="L108" s="89">
        <v>0</v>
      </c>
    </row>
    <row r="109" spans="1:12" ht="13.8" thickBot="1">
      <c r="A109" s="69" t="s">
        <v>239</v>
      </c>
      <c r="B109" s="56" t="s">
        <v>243</v>
      </c>
      <c r="C109" s="89">
        <v>0</v>
      </c>
      <c r="D109" s="89">
        <v>0</v>
      </c>
      <c r="E109" s="89">
        <v>0</v>
      </c>
      <c r="F109" s="89">
        <v>0</v>
      </c>
      <c r="G109" s="89">
        <v>0</v>
      </c>
      <c r="H109" s="89">
        <v>0</v>
      </c>
      <c r="I109" s="89">
        <v>0</v>
      </c>
      <c r="J109" s="89">
        <v>0</v>
      </c>
      <c r="K109" s="89">
        <v>0</v>
      </c>
      <c r="L109" s="89">
        <v>0</v>
      </c>
    </row>
    <row r="110" spans="1:12" ht="13.8" thickBot="1">
      <c r="A110" s="69" t="s">
        <v>240</v>
      </c>
      <c r="B110" s="56" t="s">
        <v>244</v>
      </c>
      <c r="C110" s="89">
        <v>0</v>
      </c>
      <c r="D110" s="89">
        <v>0</v>
      </c>
      <c r="E110" s="89">
        <v>0</v>
      </c>
      <c r="F110" s="89">
        <v>0</v>
      </c>
      <c r="G110" s="89">
        <v>0</v>
      </c>
      <c r="H110" s="89">
        <v>0</v>
      </c>
      <c r="I110" s="89">
        <v>0</v>
      </c>
      <c r="J110" s="89">
        <v>0</v>
      </c>
      <c r="K110" s="89">
        <v>0</v>
      </c>
      <c r="L110" s="89">
        <v>0</v>
      </c>
    </row>
    <row r="111" spans="1:12" ht="13.2">
      <c r="A111" s="68" t="s">
        <v>156</v>
      </c>
      <c r="B111" s="44" t="s">
        <v>89</v>
      </c>
      <c r="C111" s="89">
        <f>SUM(C112:C119)</f>
        <v>0</v>
      </c>
      <c r="D111" s="89">
        <f t="shared" ref="D111:L111" si="15">SUM(D112:D119)</f>
        <v>0</v>
      </c>
      <c r="E111" s="89">
        <f t="shared" si="15"/>
        <v>0</v>
      </c>
      <c r="F111" s="89">
        <f t="shared" si="15"/>
        <v>0</v>
      </c>
      <c r="G111" s="89">
        <f t="shared" si="15"/>
        <v>0</v>
      </c>
      <c r="H111" s="89">
        <f t="shared" si="15"/>
        <v>0</v>
      </c>
      <c r="I111" s="89">
        <f t="shared" si="15"/>
        <v>0</v>
      </c>
      <c r="J111" s="89">
        <f t="shared" si="15"/>
        <v>0</v>
      </c>
      <c r="K111" s="89">
        <f t="shared" si="15"/>
        <v>0</v>
      </c>
      <c r="L111" s="89">
        <f t="shared" si="15"/>
        <v>0</v>
      </c>
    </row>
    <row r="112" spans="1:12" ht="13.2">
      <c r="A112" s="69" t="s">
        <v>157</v>
      </c>
      <c r="B112" s="57" t="s">
        <v>158</v>
      </c>
      <c r="C112" s="89">
        <v>0</v>
      </c>
      <c r="D112" s="89">
        <v>0</v>
      </c>
      <c r="E112" s="89">
        <v>0</v>
      </c>
      <c r="F112" s="89">
        <v>0</v>
      </c>
      <c r="G112" s="89">
        <v>0</v>
      </c>
      <c r="H112" s="89">
        <v>0</v>
      </c>
      <c r="I112" s="89">
        <v>0</v>
      </c>
      <c r="J112" s="89">
        <v>0</v>
      </c>
      <c r="K112" s="89">
        <v>0</v>
      </c>
      <c r="L112" s="89">
        <v>0</v>
      </c>
    </row>
    <row r="113" spans="1:12" ht="13.2">
      <c r="A113" s="69" t="s">
        <v>159</v>
      </c>
      <c r="B113" s="57" t="s">
        <v>160</v>
      </c>
      <c r="C113" s="89">
        <v>0</v>
      </c>
      <c r="D113" s="89">
        <v>0</v>
      </c>
      <c r="E113" s="89">
        <v>0</v>
      </c>
      <c r="F113" s="89">
        <v>0</v>
      </c>
      <c r="G113" s="89">
        <v>0</v>
      </c>
      <c r="H113" s="89">
        <v>0</v>
      </c>
      <c r="I113" s="89">
        <v>0</v>
      </c>
      <c r="J113" s="89">
        <v>0</v>
      </c>
      <c r="K113" s="89">
        <v>0</v>
      </c>
      <c r="L113" s="89">
        <v>0</v>
      </c>
    </row>
    <row r="114" spans="1:12" ht="13.2">
      <c r="A114" s="69" t="s">
        <v>161</v>
      </c>
      <c r="B114" s="57" t="s">
        <v>162</v>
      </c>
      <c r="C114" s="89">
        <v>0</v>
      </c>
      <c r="D114" s="89">
        <v>0</v>
      </c>
      <c r="E114" s="89">
        <v>0</v>
      </c>
      <c r="F114" s="89">
        <v>0</v>
      </c>
      <c r="G114" s="89">
        <v>0</v>
      </c>
      <c r="H114" s="89">
        <v>0</v>
      </c>
      <c r="I114" s="89">
        <v>0</v>
      </c>
      <c r="J114" s="89">
        <v>0</v>
      </c>
      <c r="K114" s="89">
        <v>0</v>
      </c>
      <c r="L114" s="89">
        <v>0</v>
      </c>
    </row>
    <row r="115" spans="1:12" ht="13.2">
      <c r="A115" s="69" t="s">
        <v>163</v>
      </c>
      <c r="B115" s="57" t="s">
        <v>164</v>
      </c>
      <c r="C115" s="89">
        <v>0</v>
      </c>
      <c r="D115" s="89">
        <v>0</v>
      </c>
      <c r="E115" s="89">
        <v>0</v>
      </c>
      <c r="F115" s="89">
        <v>0</v>
      </c>
      <c r="G115" s="89">
        <v>0</v>
      </c>
      <c r="H115" s="89">
        <v>0</v>
      </c>
      <c r="I115" s="89">
        <v>0</v>
      </c>
      <c r="J115" s="89">
        <v>0</v>
      </c>
      <c r="K115" s="89">
        <v>0</v>
      </c>
      <c r="L115" s="89">
        <v>0</v>
      </c>
    </row>
    <row r="116" spans="1:12" ht="13.2">
      <c r="A116" s="69" t="s">
        <v>165</v>
      </c>
      <c r="B116" s="57" t="s">
        <v>166</v>
      </c>
      <c r="C116" s="89">
        <v>0</v>
      </c>
      <c r="D116" s="89">
        <v>0</v>
      </c>
      <c r="E116" s="89">
        <v>0</v>
      </c>
      <c r="F116" s="89">
        <v>0</v>
      </c>
      <c r="G116" s="89">
        <v>0</v>
      </c>
      <c r="H116" s="89">
        <v>0</v>
      </c>
      <c r="I116" s="89">
        <v>0</v>
      </c>
      <c r="J116" s="89">
        <v>0</v>
      </c>
      <c r="K116" s="89">
        <v>0</v>
      </c>
      <c r="L116" s="89">
        <v>0</v>
      </c>
    </row>
    <row r="117" spans="1:12" ht="13.2">
      <c r="A117" s="69" t="s">
        <v>167</v>
      </c>
      <c r="B117" s="57" t="s">
        <v>168</v>
      </c>
      <c r="C117" s="89">
        <v>0</v>
      </c>
      <c r="D117" s="89">
        <v>0</v>
      </c>
      <c r="E117" s="89">
        <v>0</v>
      </c>
      <c r="F117" s="89">
        <v>0</v>
      </c>
      <c r="G117" s="89">
        <v>0</v>
      </c>
      <c r="H117" s="89">
        <v>0</v>
      </c>
      <c r="I117" s="89">
        <v>0</v>
      </c>
      <c r="J117" s="89">
        <v>0</v>
      </c>
      <c r="K117" s="89">
        <v>0</v>
      </c>
      <c r="L117" s="89">
        <v>0</v>
      </c>
    </row>
    <row r="118" spans="1:12" ht="13.2">
      <c r="A118" s="69" t="s">
        <v>169</v>
      </c>
      <c r="B118" s="57" t="s">
        <v>170</v>
      </c>
      <c r="C118" s="89">
        <v>0</v>
      </c>
      <c r="D118" s="89">
        <v>0</v>
      </c>
      <c r="E118" s="89">
        <v>0</v>
      </c>
      <c r="F118" s="89">
        <v>0</v>
      </c>
      <c r="G118" s="89">
        <v>0</v>
      </c>
      <c r="H118" s="89">
        <v>0</v>
      </c>
      <c r="I118" s="89">
        <v>0</v>
      </c>
      <c r="J118" s="89">
        <v>0</v>
      </c>
      <c r="K118" s="89">
        <v>0</v>
      </c>
      <c r="L118" s="89">
        <v>0</v>
      </c>
    </row>
    <row r="119" spans="1:12" ht="13.2">
      <c r="A119" s="69" t="s">
        <v>171</v>
      </c>
      <c r="B119" s="57" t="s">
        <v>172</v>
      </c>
      <c r="C119" s="89">
        <v>0</v>
      </c>
      <c r="D119" s="89">
        <v>0</v>
      </c>
      <c r="E119" s="89">
        <v>0</v>
      </c>
      <c r="F119" s="89">
        <v>0</v>
      </c>
      <c r="G119" s="89">
        <v>0</v>
      </c>
      <c r="H119" s="89">
        <v>0</v>
      </c>
      <c r="I119" s="89">
        <v>0</v>
      </c>
      <c r="J119" s="89">
        <v>0</v>
      </c>
      <c r="K119" s="89">
        <v>0</v>
      </c>
      <c r="L119" s="89">
        <v>0</v>
      </c>
    </row>
    <row r="120" spans="1:12" ht="13.2">
      <c r="A120" s="69" t="s">
        <v>260</v>
      </c>
      <c r="B120" s="44" t="s">
        <v>95</v>
      </c>
      <c r="C120" s="89">
        <f>SUM(C121:C122)</f>
        <v>0</v>
      </c>
      <c r="D120" s="89">
        <f t="shared" ref="D120:L120" si="16">SUM(D121:D122)</f>
        <v>0</v>
      </c>
      <c r="E120" s="89">
        <f t="shared" si="16"/>
        <v>0</v>
      </c>
      <c r="F120" s="89">
        <f t="shared" si="16"/>
        <v>0</v>
      </c>
      <c r="G120" s="89">
        <f t="shared" si="16"/>
        <v>0</v>
      </c>
      <c r="H120" s="89">
        <f t="shared" si="16"/>
        <v>0</v>
      </c>
      <c r="I120" s="89">
        <f t="shared" si="16"/>
        <v>0</v>
      </c>
      <c r="J120" s="89">
        <f t="shared" si="16"/>
        <v>0</v>
      </c>
      <c r="K120" s="89">
        <f t="shared" si="16"/>
        <v>0</v>
      </c>
      <c r="L120" s="89">
        <f t="shared" si="16"/>
        <v>0</v>
      </c>
    </row>
    <row r="121" spans="1:12" ht="13.2">
      <c r="A121" s="69" t="s">
        <v>262</v>
      </c>
      <c r="B121" s="50" t="s">
        <v>96</v>
      </c>
      <c r="C121" s="89">
        <v>0</v>
      </c>
      <c r="D121" s="89">
        <v>0</v>
      </c>
      <c r="E121" s="89">
        <v>0</v>
      </c>
      <c r="F121" s="89">
        <v>0</v>
      </c>
      <c r="G121" s="89">
        <v>0</v>
      </c>
      <c r="H121" s="89">
        <v>0</v>
      </c>
      <c r="I121" s="89">
        <v>0</v>
      </c>
      <c r="J121" s="89">
        <v>0</v>
      </c>
      <c r="K121" s="89">
        <v>0</v>
      </c>
      <c r="L121" s="89">
        <v>0</v>
      </c>
    </row>
    <row r="122" spans="1:12" ht="13.2">
      <c r="A122" s="69" t="s">
        <v>261</v>
      </c>
      <c r="B122" s="50" t="s">
        <v>97</v>
      </c>
      <c r="C122" s="89">
        <v>0</v>
      </c>
      <c r="D122" s="89">
        <v>0</v>
      </c>
      <c r="E122" s="89">
        <v>0</v>
      </c>
      <c r="F122" s="89">
        <v>0</v>
      </c>
      <c r="G122" s="89">
        <v>0</v>
      </c>
      <c r="H122" s="89">
        <v>0</v>
      </c>
      <c r="I122" s="89">
        <v>0</v>
      </c>
      <c r="J122" s="89">
        <v>0</v>
      </c>
      <c r="K122" s="89">
        <v>0</v>
      </c>
      <c r="L122" s="89">
        <v>0</v>
      </c>
    </row>
    <row r="123" spans="1:12" ht="13.2">
      <c r="A123" s="69" t="s">
        <v>173</v>
      </c>
      <c r="B123" s="44" t="s">
        <v>98</v>
      </c>
      <c r="C123" s="89">
        <f>SUM(C124:C127)</f>
        <v>0</v>
      </c>
      <c r="D123" s="89">
        <f t="shared" ref="D123:L123" si="17">SUM(D124:D127)</f>
        <v>0</v>
      </c>
      <c r="E123" s="89">
        <f t="shared" si="17"/>
        <v>0</v>
      </c>
      <c r="F123" s="89">
        <f t="shared" si="17"/>
        <v>0</v>
      </c>
      <c r="G123" s="89">
        <f t="shared" si="17"/>
        <v>0</v>
      </c>
      <c r="H123" s="89">
        <f t="shared" si="17"/>
        <v>0</v>
      </c>
      <c r="I123" s="89">
        <f t="shared" si="17"/>
        <v>0</v>
      </c>
      <c r="J123" s="89">
        <f t="shared" si="17"/>
        <v>0</v>
      </c>
      <c r="K123" s="89">
        <f t="shared" si="17"/>
        <v>253084749</v>
      </c>
      <c r="L123" s="89">
        <f t="shared" si="17"/>
        <v>0</v>
      </c>
    </row>
    <row r="124" spans="1:12" ht="13.2">
      <c r="A124" s="69" t="s">
        <v>174</v>
      </c>
      <c r="B124" s="50" t="s">
        <v>175</v>
      </c>
      <c r="C124" s="89">
        <v>0</v>
      </c>
      <c r="D124" s="89">
        <v>0</v>
      </c>
      <c r="E124" s="89">
        <v>0</v>
      </c>
      <c r="F124" s="89">
        <v>0</v>
      </c>
      <c r="G124" s="89">
        <v>0</v>
      </c>
      <c r="H124" s="89">
        <v>0</v>
      </c>
      <c r="I124" s="89">
        <v>0</v>
      </c>
      <c r="J124" s="89">
        <v>0</v>
      </c>
      <c r="K124" s="89">
        <v>0</v>
      </c>
      <c r="L124" s="89">
        <v>0</v>
      </c>
    </row>
    <row r="125" spans="1:12" ht="13.2">
      <c r="A125" s="70" t="s">
        <v>176</v>
      </c>
      <c r="B125" s="50" t="s">
        <v>99</v>
      </c>
      <c r="C125" s="89">
        <v>0</v>
      </c>
      <c r="D125" s="89">
        <v>0</v>
      </c>
      <c r="E125" s="89">
        <v>0</v>
      </c>
      <c r="F125" s="89">
        <v>0</v>
      </c>
      <c r="G125" s="89">
        <v>0</v>
      </c>
      <c r="H125" s="89">
        <v>0</v>
      </c>
      <c r="I125" s="89">
        <v>0</v>
      </c>
      <c r="J125" s="89">
        <v>0</v>
      </c>
      <c r="K125" s="119">
        <v>253084749</v>
      </c>
      <c r="L125" s="89">
        <v>0</v>
      </c>
    </row>
    <row r="126" spans="1:12" ht="13.2">
      <c r="A126" s="71"/>
      <c r="B126" s="48" t="s">
        <v>40</v>
      </c>
      <c r="C126" s="89">
        <v>0</v>
      </c>
      <c r="D126" s="89">
        <v>0</v>
      </c>
      <c r="E126" s="89">
        <v>0</v>
      </c>
      <c r="F126" s="89">
        <v>0</v>
      </c>
      <c r="G126" s="89">
        <v>0</v>
      </c>
      <c r="H126" s="89">
        <v>0</v>
      </c>
      <c r="I126" s="89">
        <v>0</v>
      </c>
      <c r="J126" s="89">
        <v>0</v>
      </c>
      <c r="K126" s="89">
        <v>0</v>
      </c>
      <c r="L126" s="89">
        <v>0</v>
      </c>
    </row>
    <row r="127" spans="1:12" ht="13.8" thickBot="1">
      <c r="A127" s="72"/>
      <c r="B127" s="58" t="s">
        <v>40</v>
      </c>
      <c r="C127" s="96">
        <v>0</v>
      </c>
      <c r="D127" s="96">
        <v>0</v>
      </c>
      <c r="E127" s="96">
        <v>0</v>
      </c>
      <c r="F127" s="96">
        <v>0</v>
      </c>
      <c r="G127" s="96">
        <v>0</v>
      </c>
      <c r="H127" s="96">
        <v>0</v>
      </c>
      <c r="I127" s="96">
        <v>0</v>
      </c>
      <c r="J127" s="96">
        <v>0</v>
      </c>
      <c r="K127" s="96">
        <v>0</v>
      </c>
      <c r="L127" s="96">
        <v>0</v>
      </c>
    </row>
    <row r="128" spans="1:12" ht="10.8" thickBot="1"/>
    <row r="129" spans="1:12" s="64" customFormat="1" ht="13.8" thickBot="1">
      <c r="A129" s="62">
        <v>2</v>
      </c>
      <c r="B129" s="63" t="s">
        <v>290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3"/>
    </row>
    <row r="130" spans="1:12" ht="10.8" thickBot="1"/>
    <row r="131" spans="1:12">
      <c r="C131" s="159" t="s">
        <v>100</v>
      </c>
      <c r="D131" s="160"/>
      <c r="E131" s="160"/>
      <c r="F131" s="160"/>
      <c r="G131" s="161"/>
    </row>
    <row r="132" spans="1:12" ht="10.8" thickBot="1">
      <c r="C132" s="162"/>
      <c r="D132" s="163"/>
      <c r="E132" s="163"/>
      <c r="F132" s="163"/>
      <c r="G132" s="164"/>
    </row>
    <row r="133" spans="1:12" ht="10.8" thickBot="1">
      <c r="C133" s="82">
        <v>2008</v>
      </c>
      <c r="D133" s="83">
        <v>2009</v>
      </c>
      <c r="E133" s="83">
        <v>2010</v>
      </c>
      <c r="F133" s="83">
        <v>2011</v>
      </c>
      <c r="G133" s="83">
        <v>2012</v>
      </c>
    </row>
    <row r="134" spans="1:12" ht="10.8" thickBot="1">
      <c r="C134" s="84">
        <v>0.28940303876388157</v>
      </c>
      <c r="D134" s="85">
        <v>0.27580782105751372</v>
      </c>
      <c r="E134" s="85">
        <v>0.34796985165184569</v>
      </c>
      <c r="F134" s="85">
        <v>0.2921444749491347</v>
      </c>
      <c r="G134" s="85">
        <v>0.39201721451013455</v>
      </c>
    </row>
    <row r="135" spans="1:12">
      <c r="C135" s="120"/>
      <c r="D135" s="120"/>
      <c r="E135" s="120"/>
      <c r="F135" s="120"/>
      <c r="G135" s="120"/>
    </row>
    <row r="136" spans="1:12" ht="10.8" thickBot="1">
      <c r="C136" s="120"/>
      <c r="D136" s="120"/>
      <c r="E136" s="120"/>
      <c r="F136" s="120"/>
      <c r="G136" s="120"/>
    </row>
    <row r="137" spans="1:12">
      <c r="C137" s="159" t="s">
        <v>297</v>
      </c>
      <c r="D137" s="160"/>
      <c r="E137" s="160"/>
      <c r="F137" s="160"/>
      <c r="G137" s="161"/>
    </row>
    <row r="138" spans="1:12" ht="10.8" thickBot="1">
      <c r="C138" s="162"/>
      <c r="D138" s="163"/>
      <c r="E138" s="163"/>
      <c r="F138" s="163"/>
      <c r="G138" s="164"/>
    </row>
    <row r="139" spans="1:12" ht="10.8" thickBot="1">
      <c r="C139" s="82">
        <v>2008</v>
      </c>
      <c r="D139" s="83">
        <v>2009</v>
      </c>
      <c r="E139" s="83">
        <v>2010</v>
      </c>
      <c r="F139" s="83">
        <v>2011</v>
      </c>
      <c r="G139" s="83">
        <v>2012</v>
      </c>
    </row>
    <row r="140" spans="1:12" ht="10.8" thickBot="1">
      <c r="C140" s="84"/>
      <c r="D140" s="85"/>
      <c r="E140" s="85"/>
      <c r="F140" s="85"/>
      <c r="G140" s="85"/>
    </row>
    <row r="141" spans="1:12">
      <c r="C141" s="86"/>
      <c r="D141" s="86"/>
      <c r="E141" s="86"/>
      <c r="F141" s="86"/>
      <c r="G141" s="87"/>
    </row>
    <row r="142" spans="1:12" ht="10.8" thickBot="1">
      <c r="C142" s="87"/>
      <c r="D142" s="87"/>
      <c r="E142" s="87"/>
      <c r="F142" s="87"/>
      <c r="G142" s="87"/>
    </row>
    <row r="143" spans="1:12">
      <c r="C143" s="153" t="s">
        <v>298</v>
      </c>
      <c r="D143" s="154"/>
      <c r="E143" s="154"/>
      <c r="F143" s="154"/>
      <c r="G143" s="155"/>
    </row>
    <row r="144" spans="1:12" ht="10.8" thickBot="1">
      <c r="C144" s="156"/>
      <c r="D144" s="157"/>
      <c r="E144" s="157"/>
      <c r="F144" s="157"/>
      <c r="G144" s="158"/>
    </row>
    <row r="145" spans="1:12" ht="10.8" thickBot="1">
      <c r="C145" s="80">
        <v>2008</v>
      </c>
      <c r="D145" s="81">
        <v>2009</v>
      </c>
      <c r="E145" s="81">
        <v>2010</v>
      </c>
      <c r="F145" s="81">
        <v>2011</v>
      </c>
      <c r="G145" s="81">
        <v>2012</v>
      </c>
    </row>
    <row r="146" spans="1:12" ht="10.8" thickBot="1">
      <c r="C146" s="78"/>
      <c r="D146" s="79"/>
      <c r="E146" s="79"/>
      <c r="F146" s="79"/>
      <c r="G146" s="79"/>
    </row>
    <row r="147" spans="1:12" ht="10.8" thickBot="1">
      <c r="C147" s="122"/>
      <c r="D147" s="122"/>
      <c r="E147" s="122">
        <f>E151+F151+'36 -COSTOS OPERATIVOS'!E151+'36 -COSTOS OPERATIVOS'!F151</f>
        <v>1673109865.4685497</v>
      </c>
    </row>
    <row r="148" spans="1:12" ht="10.8" thickBot="1">
      <c r="A148" s="147" t="s">
        <v>224</v>
      </c>
      <c r="B148" s="150" t="s">
        <v>225</v>
      </c>
      <c r="C148" s="142" t="s">
        <v>5</v>
      </c>
      <c r="D148" s="143"/>
      <c r="E148" s="143"/>
      <c r="F148" s="143"/>
      <c r="G148" s="143"/>
      <c r="H148" s="143"/>
      <c r="I148" s="143"/>
      <c r="J148" s="143"/>
      <c r="K148" s="143"/>
      <c r="L148" s="144"/>
    </row>
    <row r="149" spans="1:12" ht="10.8" thickBot="1">
      <c r="A149" s="148"/>
      <c r="B149" s="151"/>
      <c r="C149" s="145">
        <v>2013</v>
      </c>
      <c r="D149" s="146"/>
      <c r="E149" s="145">
        <v>2014</v>
      </c>
      <c r="F149" s="146"/>
      <c r="G149" s="145">
        <v>2015</v>
      </c>
      <c r="H149" s="146"/>
      <c r="I149" s="145">
        <v>2016</v>
      </c>
      <c r="J149" s="146"/>
      <c r="K149" s="145">
        <v>2017</v>
      </c>
      <c r="L149" s="146"/>
    </row>
    <row r="150" spans="1:12" ht="10.8" thickBot="1">
      <c r="A150" s="149"/>
      <c r="B150" s="152"/>
      <c r="C150" s="61" t="s">
        <v>221</v>
      </c>
      <c r="D150" s="60" t="s">
        <v>222</v>
      </c>
      <c r="E150" s="59" t="s">
        <v>221</v>
      </c>
      <c r="F150" s="60" t="s">
        <v>222</v>
      </c>
      <c r="G150" s="59" t="s">
        <v>221</v>
      </c>
      <c r="H150" s="60" t="s">
        <v>222</v>
      </c>
      <c r="I150" s="59" t="s">
        <v>221</v>
      </c>
      <c r="J150" s="60" t="s">
        <v>222</v>
      </c>
      <c r="K150" s="59" t="s">
        <v>221</v>
      </c>
      <c r="L150" s="60" t="s">
        <v>222</v>
      </c>
    </row>
    <row r="151" spans="1:12" ht="13.8" thickBot="1">
      <c r="A151" s="66" t="s">
        <v>127</v>
      </c>
      <c r="B151" s="10" t="s">
        <v>289</v>
      </c>
      <c r="C151" s="113">
        <f>C152+C203+C242+C247+C256+C259</f>
        <v>276875035.00999999</v>
      </c>
      <c r="D151" s="113">
        <f t="shared" ref="D151:L151" si="18">D152+D203+D242+D247+D256+D259</f>
        <v>227799802</v>
      </c>
      <c r="E151" s="113">
        <f t="shared" si="18"/>
        <v>284498495.95999998</v>
      </c>
      <c r="F151" s="113">
        <f t="shared" si="18"/>
        <v>207568458.07999998</v>
      </c>
      <c r="G151" s="113">
        <f t="shared" si="18"/>
        <v>294709819.97210002</v>
      </c>
      <c r="H151" s="113">
        <f t="shared" si="18"/>
        <v>212000355.81499201</v>
      </c>
      <c r="I151" s="113">
        <f t="shared" si="18"/>
        <v>304996734.04550344</v>
      </c>
      <c r="J151" s="113">
        <f t="shared" si="18"/>
        <v>213800932.25684208</v>
      </c>
      <c r="K151" s="113">
        <f t="shared" si="18"/>
        <v>316801969.87083566</v>
      </c>
      <c r="L151" s="113">
        <f t="shared" si="18"/>
        <v>216205895.00927365</v>
      </c>
    </row>
    <row r="152" spans="1:12" ht="13.2">
      <c r="A152" s="67" t="s">
        <v>126</v>
      </c>
      <c r="B152" s="44" t="s">
        <v>13</v>
      </c>
      <c r="C152" s="94">
        <f>C153+C172+C182+C188+C197</f>
        <v>226281203.00999999</v>
      </c>
      <c r="D152" s="94">
        <f t="shared" ref="D152:L152" si="19">D153+D172+D182+D188+D197</f>
        <v>112627906</v>
      </c>
      <c r="E152" s="94">
        <f t="shared" si="19"/>
        <v>232386848.99999997</v>
      </c>
      <c r="F152" s="94">
        <f t="shared" si="19"/>
        <v>94700000</v>
      </c>
      <c r="G152" s="94">
        <f t="shared" si="19"/>
        <v>240520388.71500003</v>
      </c>
      <c r="H152" s="94">
        <f t="shared" si="19"/>
        <v>98014500</v>
      </c>
      <c r="I152" s="94">
        <f t="shared" si="19"/>
        <v>248938602.32002497</v>
      </c>
      <c r="J152" s="94">
        <f t="shared" si="19"/>
        <v>100954935</v>
      </c>
      <c r="K152" s="94">
        <f t="shared" si="19"/>
        <v>257651453.40122592</v>
      </c>
      <c r="L152" s="94">
        <f t="shared" si="19"/>
        <v>104488357.72499999</v>
      </c>
    </row>
    <row r="153" spans="1:12" ht="13.2">
      <c r="A153" s="68" t="s">
        <v>125</v>
      </c>
      <c r="B153" s="45" t="s">
        <v>14</v>
      </c>
      <c r="C153" s="94">
        <f>SUM(C154:C171)</f>
        <v>169201672</v>
      </c>
      <c r="D153" s="94">
        <f t="shared" ref="D153:L153" si="20">SUM(D154:D171)</f>
        <v>0</v>
      </c>
      <c r="E153" s="94">
        <f t="shared" si="20"/>
        <v>174277722.15999997</v>
      </c>
      <c r="F153" s="94">
        <f t="shared" si="20"/>
        <v>0</v>
      </c>
      <c r="G153" s="94">
        <f t="shared" si="20"/>
        <v>180377442.43560001</v>
      </c>
      <c r="H153" s="94">
        <f t="shared" si="20"/>
        <v>0</v>
      </c>
      <c r="I153" s="94">
        <f t="shared" si="20"/>
        <v>186690652.92084599</v>
      </c>
      <c r="J153" s="94">
        <f t="shared" si="20"/>
        <v>0</v>
      </c>
      <c r="K153" s="94">
        <f t="shared" si="20"/>
        <v>193224825.77307564</v>
      </c>
      <c r="L153" s="94">
        <f t="shared" si="20"/>
        <v>0</v>
      </c>
    </row>
    <row r="154" spans="1:12" ht="13.2">
      <c r="A154" s="68" t="s">
        <v>107</v>
      </c>
      <c r="B154" s="46" t="s">
        <v>15</v>
      </c>
      <c r="C154" s="94">
        <v>134526822</v>
      </c>
      <c r="D154" s="114">
        <f>L18*3.5%+L18</f>
        <v>0</v>
      </c>
      <c r="E154" s="94">
        <f>C154*3%+C154</f>
        <v>138562626.66</v>
      </c>
      <c r="F154" s="94">
        <f t="shared" ref="F154:F202" si="21">D154*3.5%+D154</f>
        <v>0</v>
      </c>
      <c r="G154" s="94">
        <f t="shared" ref="G154:G215" si="22">E154*3.5%+E154</f>
        <v>143412318.59310001</v>
      </c>
      <c r="H154" s="94">
        <f t="shared" ref="H154:H202" si="23">F154*3.5%+F154</f>
        <v>0</v>
      </c>
      <c r="I154" s="94">
        <f t="shared" ref="I154:I215" si="24">G154*3.5%+G154</f>
        <v>148431749.74385852</v>
      </c>
      <c r="J154" s="94">
        <f t="shared" ref="J154:J202" si="25">H154*3.5%+H154</f>
        <v>0</v>
      </c>
      <c r="K154" s="94">
        <f t="shared" ref="K154:K215" si="26">I154*3.5%+I154</f>
        <v>153626860.98489356</v>
      </c>
      <c r="L154" s="94">
        <f t="shared" ref="L154:L202" si="27">J154*3.5%+J154</f>
        <v>0</v>
      </c>
    </row>
    <row r="155" spans="1:12" ht="13.2">
      <c r="A155" s="69" t="s">
        <v>108</v>
      </c>
      <c r="B155" s="47" t="s">
        <v>16</v>
      </c>
      <c r="C155" s="94">
        <f t="shared" ref="C155:D155" si="28">K19*3.5%+K19</f>
        <v>0</v>
      </c>
      <c r="D155" s="114">
        <f t="shared" si="28"/>
        <v>0</v>
      </c>
      <c r="E155" s="94">
        <f t="shared" ref="E155:E215" si="29">C155*3.5%+C155</f>
        <v>0</v>
      </c>
      <c r="F155" s="94">
        <f t="shared" si="21"/>
        <v>0</v>
      </c>
      <c r="G155" s="94">
        <f t="shared" si="22"/>
        <v>0</v>
      </c>
      <c r="H155" s="94">
        <f t="shared" si="23"/>
        <v>0</v>
      </c>
      <c r="I155" s="94">
        <f t="shared" si="24"/>
        <v>0</v>
      </c>
      <c r="J155" s="94">
        <f t="shared" si="25"/>
        <v>0</v>
      </c>
      <c r="K155" s="94">
        <f t="shared" si="26"/>
        <v>0</v>
      </c>
      <c r="L155" s="94">
        <f t="shared" si="27"/>
        <v>0</v>
      </c>
    </row>
    <row r="156" spans="1:12" ht="13.2">
      <c r="A156" s="68" t="s">
        <v>109</v>
      </c>
      <c r="B156" s="46" t="s">
        <v>17</v>
      </c>
      <c r="C156" s="94">
        <f t="shared" ref="C156:D156" si="30">K20*3.5%+K20</f>
        <v>0</v>
      </c>
      <c r="D156" s="114">
        <f t="shared" si="30"/>
        <v>0</v>
      </c>
      <c r="E156" s="94">
        <f t="shared" si="29"/>
        <v>0</v>
      </c>
      <c r="F156" s="94">
        <f t="shared" si="21"/>
        <v>0</v>
      </c>
      <c r="G156" s="94">
        <f t="shared" si="22"/>
        <v>0</v>
      </c>
      <c r="H156" s="94">
        <f t="shared" si="23"/>
        <v>0</v>
      </c>
      <c r="I156" s="94">
        <f t="shared" si="24"/>
        <v>0</v>
      </c>
      <c r="J156" s="94">
        <f t="shared" si="25"/>
        <v>0</v>
      </c>
      <c r="K156" s="94">
        <f t="shared" si="26"/>
        <v>0</v>
      </c>
      <c r="L156" s="94">
        <f t="shared" si="27"/>
        <v>0</v>
      </c>
    </row>
    <row r="157" spans="1:12" ht="13.2">
      <c r="A157" s="68" t="s">
        <v>110</v>
      </c>
      <c r="B157" s="46" t="s">
        <v>18</v>
      </c>
      <c r="C157" s="94">
        <f t="shared" ref="C157:D157" si="31">K21*3.5%+K21</f>
        <v>0</v>
      </c>
      <c r="D157" s="114">
        <f t="shared" si="31"/>
        <v>0</v>
      </c>
      <c r="E157" s="94">
        <f t="shared" si="29"/>
        <v>0</v>
      </c>
      <c r="F157" s="94">
        <f t="shared" si="21"/>
        <v>0</v>
      </c>
      <c r="G157" s="94">
        <f t="shared" si="22"/>
        <v>0</v>
      </c>
      <c r="H157" s="94">
        <f t="shared" si="23"/>
        <v>0</v>
      </c>
      <c r="I157" s="94">
        <f t="shared" si="24"/>
        <v>0</v>
      </c>
      <c r="J157" s="94">
        <f t="shared" si="25"/>
        <v>0</v>
      </c>
      <c r="K157" s="94">
        <f t="shared" si="26"/>
        <v>0</v>
      </c>
      <c r="L157" s="94">
        <f t="shared" si="27"/>
        <v>0</v>
      </c>
    </row>
    <row r="158" spans="1:12" ht="13.2">
      <c r="A158" s="68" t="s">
        <v>111</v>
      </c>
      <c r="B158" s="46" t="s">
        <v>19</v>
      </c>
      <c r="C158" s="94">
        <v>1607949</v>
      </c>
      <c r="D158" s="114">
        <f t="shared" ref="D158" si="32">L22*3.5%+L22</f>
        <v>0</v>
      </c>
      <c r="E158" s="94">
        <f>C158*3%+C158</f>
        <v>1656187.47</v>
      </c>
      <c r="F158" s="94">
        <f t="shared" si="21"/>
        <v>0</v>
      </c>
      <c r="G158" s="94">
        <f t="shared" si="22"/>
        <v>1714154.0314499999</v>
      </c>
      <c r="H158" s="94">
        <f t="shared" si="23"/>
        <v>0</v>
      </c>
      <c r="I158" s="94">
        <f t="shared" si="24"/>
        <v>1774149.42255075</v>
      </c>
      <c r="J158" s="94">
        <f t="shared" si="25"/>
        <v>0</v>
      </c>
      <c r="K158" s="94">
        <f t="shared" si="26"/>
        <v>1836244.6523400261</v>
      </c>
      <c r="L158" s="94">
        <f t="shared" si="27"/>
        <v>0</v>
      </c>
    </row>
    <row r="159" spans="1:12" ht="13.2">
      <c r="A159" s="68" t="s">
        <v>112</v>
      </c>
      <c r="B159" s="47" t="s">
        <v>20</v>
      </c>
      <c r="C159" s="94">
        <v>579343</v>
      </c>
      <c r="D159" s="114">
        <f t="shared" ref="D159" si="33">L23*3.5%+L23</f>
        <v>0</v>
      </c>
      <c r="E159" s="94">
        <f>C159*3%+C159</f>
        <v>596723.29</v>
      </c>
      <c r="F159" s="94">
        <f t="shared" si="21"/>
        <v>0</v>
      </c>
      <c r="G159" s="94">
        <f t="shared" si="22"/>
        <v>617608.60515000008</v>
      </c>
      <c r="H159" s="94">
        <f t="shared" si="23"/>
        <v>0</v>
      </c>
      <c r="I159" s="94">
        <f t="shared" si="24"/>
        <v>639224.90633025009</v>
      </c>
      <c r="J159" s="94">
        <f t="shared" si="25"/>
        <v>0</v>
      </c>
      <c r="K159" s="94">
        <f t="shared" si="26"/>
        <v>661597.77805180883</v>
      </c>
      <c r="L159" s="94">
        <f t="shared" si="27"/>
        <v>0</v>
      </c>
    </row>
    <row r="160" spans="1:12" ht="13.2">
      <c r="A160" s="68" t="s">
        <v>113</v>
      </c>
      <c r="B160" s="47" t="s">
        <v>21</v>
      </c>
      <c r="C160" s="94">
        <f t="shared" ref="C160:D160" si="34">K24*3.5%+K24</f>
        <v>0</v>
      </c>
      <c r="D160" s="114">
        <f t="shared" si="34"/>
        <v>0</v>
      </c>
      <c r="E160" s="94">
        <f t="shared" si="29"/>
        <v>0</v>
      </c>
      <c r="F160" s="94">
        <f t="shared" si="21"/>
        <v>0</v>
      </c>
      <c r="G160" s="94">
        <f t="shared" si="22"/>
        <v>0</v>
      </c>
      <c r="H160" s="94">
        <f t="shared" si="23"/>
        <v>0</v>
      </c>
      <c r="I160" s="94">
        <f t="shared" si="24"/>
        <v>0</v>
      </c>
      <c r="J160" s="94">
        <f t="shared" si="25"/>
        <v>0</v>
      </c>
      <c r="K160" s="94">
        <f t="shared" si="26"/>
        <v>0</v>
      </c>
      <c r="L160" s="94">
        <f t="shared" si="27"/>
        <v>0</v>
      </c>
    </row>
    <row r="161" spans="1:12" ht="13.2">
      <c r="A161" s="68" t="s">
        <v>113</v>
      </c>
      <c r="B161" s="47" t="s">
        <v>22</v>
      </c>
      <c r="C161" s="94">
        <v>7070865</v>
      </c>
      <c r="D161" s="114">
        <f t="shared" ref="D161" si="35">L25*3.5%+L25</f>
        <v>0</v>
      </c>
      <c r="E161" s="94">
        <f>C161*3%+C161</f>
        <v>7282990.9500000002</v>
      </c>
      <c r="F161" s="94">
        <f t="shared" si="21"/>
        <v>0</v>
      </c>
      <c r="G161" s="94">
        <f t="shared" si="22"/>
        <v>7537895.63325</v>
      </c>
      <c r="H161" s="94">
        <f t="shared" si="23"/>
        <v>0</v>
      </c>
      <c r="I161" s="94">
        <f t="shared" si="24"/>
        <v>7801721.9804137498</v>
      </c>
      <c r="J161" s="94">
        <f t="shared" si="25"/>
        <v>0</v>
      </c>
      <c r="K161" s="94">
        <f t="shared" si="26"/>
        <v>8074782.2497282308</v>
      </c>
      <c r="L161" s="94">
        <f t="shared" si="27"/>
        <v>0</v>
      </c>
    </row>
    <row r="162" spans="1:12" ht="13.2">
      <c r="A162" s="68" t="s">
        <v>114</v>
      </c>
      <c r="B162" s="46" t="s">
        <v>23</v>
      </c>
      <c r="C162" s="94">
        <v>13162540</v>
      </c>
      <c r="D162" s="114">
        <f t="shared" ref="D162" si="36">L26*3.5%+L26</f>
        <v>0</v>
      </c>
      <c r="E162" s="94">
        <f>C162*3%+C162</f>
        <v>13557416.199999999</v>
      </c>
      <c r="F162" s="94">
        <f t="shared" si="21"/>
        <v>0</v>
      </c>
      <c r="G162" s="94">
        <f t="shared" si="22"/>
        <v>14031925.766999999</v>
      </c>
      <c r="H162" s="94">
        <f t="shared" si="23"/>
        <v>0</v>
      </c>
      <c r="I162" s="94">
        <f t="shared" si="24"/>
        <v>14523043.168845</v>
      </c>
      <c r="J162" s="94">
        <f t="shared" si="25"/>
        <v>0</v>
      </c>
      <c r="K162" s="94">
        <f t="shared" si="26"/>
        <v>15031349.679754574</v>
      </c>
      <c r="L162" s="94">
        <f t="shared" si="27"/>
        <v>0</v>
      </c>
    </row>
    <row r="163" spans="1:12" ht="13.2">
      <c r="A163" s="68" t="s">
        <v>115</v>
      </c>
      <c r="B163" s="46" t="s">
        <v>24</v>
      </c>
      <c r="C163" s="94">
        <v>6055931</v>
      </c>
      <c r="D163" s="114">
        <f t="shared" ref="D163" si="37">L27*3.5%+L27</f>
        <v>0</v>
      </c>
      <c r="E163" s="94">
        <f>C163*3%+C163</f>
        <v>6237608.9299999997</v>
      </c>
      <c r="F163" s="94">
        <f t="shared" si="21"/>
        <v>0</v>
      </c>
      <c r="G163" s="94">
        <f t="shared" si="22"/>
        <v>6455925.2425499996</v>
      </c>
      <c r="H163" s="94">
        <f t="shared" si="23"/>
        <v>0</v>
      </c>
      <c r="I163" s="94">
        <f t="shared" si="24"/>
        <v>6681882.6260392498</v>
      </c>
      <c r="J163" s="94">
        <f t="shared" si="25"/>
        <v>0</v>
      </c>
      <c r="K163" s="94">
        <f t="shared" si="26"/>
        <v>6915748.5179506233</v>
      </c>
      <c r="L163" s="94">
        <f t="shared" si="27"/>
        <v>0</v>
      </c>
    </row>
    <row r="164" spans="1:12" ht="13.2">
      <c r="A164" s="68" t="s">
        <v>116</v>
      </c>
      <c r="B164" s="46" t="s">
        <v>25</v>
      </c>
      <c r="C164" s="94">
        <f t="shared" ref="C164:D164" si="38">K28*3.5%+K28</f>
        <v>0</v>
      </c>
      <c r="D164" s="114">
        <f t="shared" si="38"/>
        <v>0</v>
      </c>
      <c r="E164" s="94">
        <f t="shared" si="29"/>
        <v>0</v>
      </c>
      <c r="F164" s="94">
        <f t="shared" si="21"/>
        <v>0</v>
      </c>
      <c r="G164" s="94">
        <f t="shared" si="22"/>
        <v>0</v>
      </c>
      <c r="H164" s="94">
        <f t="shared" si="23"/>
        <v>0</v>
      </c>
      <c r="I164" s="94">
        <f t="shared" si="24"/>
        <v>0</v>
      </c>
      <c r="J164" s="94">
        <f t="shared" si="25"/>
        <v>0</v>
      </c>
      <c r="K164" s="94">
        <f t="shared" si="26"/>
        <v>0</v>
      </c>
      <c r="L164" s="94">
        <f t="shared" si="27"/>
        <v>0</v>
      </c>
    </row>
    <row r="165" spans="1:12" ht="13.2">
      <c r="A165" s="68" t="s">
        <v>117</v>
      </c>
      <c r="B165" s="46" t="s">
        <v>26</v>
      </c>
      <c r="C165" s="94">
        <f t="shared" ref="C165:D165" si="39">K29*3.5%+K29</f>
        <v>0</v>
      </c>
      <c r="D165" s="114">
        <f t="shared" si="39"/>
        <v>0</v>
      </c>
      <c r="E165" s="94">
        <f t="shared" si="29"/>
        <v>0</v>
      </c>
      <c r="F165" s="94">
        <f t="shared" si="21"/>
        <v>0</v>
      </c>
      <c r="G165" s="94">
        <f t="shared" si="22"/>
        <v>0</v>
      </c>
      <c r="H165" s="94">
        <f t="shared" si="23"/>
        <v>0</v>
      </c>
      <c r="I165" s="94">
        <f t="shared" si="24"/>
        <v>0</v>
      </c>
      <c r="J165" s="94">
        <f t="shared" si="25"/>
        <v>0</v>
      </c>
      <c r="K165" s="94">
        <f t="shared" si="26"/>
        <v>0</v>
      </c>
      <c r="L165" s="94">
        <f t="shared" si="27"/>
        <v>0</v>
      </c>
    </row>
    <row r="166" spans="1:12" ht="13.8">
      <c r="A166" s="69"/>
      <c r="B166" s="91" t="s">
        <v>301</v>
      </c>
      <c r="C166" s="94">
        <v>4035179</v>
      </c>
      <c r="D166" s="114">
        <f t="shared" ref="D166" si="40">L30*3.5%+L30</f>
        <v>0</v>
      </c>
      <c r="E166" s="94">
        <f>C166*3%+C166</f>
        <v>4156234.37</v>
      </c>
      <c r="F166" s="94">
        <f t="shared" si="21"/>
        <v>0</v>
      </c>
      <c r="G166" s="94">
        <f t="shared" si="22"/>
        <v>4301702.5729499999</v>
      </c>
      <c r="H166" s="94">
        <f t="shared" si="23"/>
        <v>0</v>
      </c>
      <c r="I166" s="94">
        <f t="shared" si="24"/>
        <v>4452262.16300325</v>
      </c>
      <c r="J166" s="94">
        <f t="shared" si="25"/>
        <v>0</v>
      </c>
      <c r="K166" s="94">
        <f t="shared" si="26"/>
        <v>4608091.3387083635</v>
      </c>
      <c r="L166" s="94">
        <f t="shared" si="27"/>
        <v>0</v>
      </c>
    </row>
    <row r="167" spans="1:12" ht="13.8">
      <c r="A167" s="69"/>
      <c r="B167" s="91" t="s">
        <v>302</v>
      </c>
      <c r="C167" s="94">
        <f t="shared" ref="C167:D167" si="41">K31*3.5%+K31</f>
        <v>0</v>
      </c>
      <c r="D167" s="114">
        <f t="shared" si="41"/>
        <v>0</v>
      </c>
      <c r="E167" s="94">
        <f t="shared" si="29"/>
        <v>0</v>
      </c>
      <c r="F167" s="94">
        <f t="shared" si="21"/>
        <v>0</v>
      </c>
      <c r="G167" s="94">
        <f t="shared" si="22"/>
        <v>0</v>
      </c>
      <c r="H167" s="94">
        <f t="shared" si="23"/>
        <v>0</v>
      </c>
      <c r="I167" s="94">
        <f t="shared" si="24"/>
        <v>0</v>
      </c>
      <c r="J167" s="94">
        <f t="shared" si="25"/>
        <v>0</v>
      </c>
      <c r="K167" s="94">
        <f t="shared" si="26"/>
        <v>0</v>
      </c>
      <c r="L167" s="94">
        <f t="shared" si="27"/>
        <v>0</v>
      </c>
    </row>
    <row r="168" spans="1:12" ht="13.8">
      <c r="A168" s="69"/>
      <c r="B168" s="91" t="s">
        <v>303</v>
      </c>
      <c r="C168" s="94">
        <v>2163043</v>
      </c>
      <c r="D168" s="114">
        <f t="shared" ref="D168" si="42">L32*3.5%+L32</f>
        <v>0</v>
      </c>
      <c r="E168" s="94">
        <f>C168*3%+C168</f>
        <v>2227934.29</v>
      </c>
      <c r="F168" s="94">
        <f t="shared" si="21"/>
        <v>0</v>
      </c>
      <c r="G168" s="94">
        <f t="shared" si="22"/>
        <v>2305911.99015</v>
      </c>
      <c r="H168" s="94">
        <f t="shared" si="23"/>
        <v>0</v>
      </c>
      <c r="I168" s="94">
        <f t="shared" si="24"/>
        <v>2386618.9098052499</v>
      </c>
      <c r="J168" s="94">
        <f t="shared" si="25"/>
        <v>0</v>
      </c>
      <c r="K168" s="94">
        <f t="shared" si="26"/>
        <v>2470150.5716484338</v>
      </c>
      <c r="L168" s="94">
        <f t="shared" si="27"/>
        <v>0</v>
      </c>
    </row>
    <row r="169" spans="1:12" ht="13.2">
      <c r="A169" s="69"/>
      <c r="B169" s="48" t="s">
        <v>27</v>
      </c>
      <c r="C169" s="94">
        <f t="shared" ref="C169:D169" si="43">K33*3.5%+K33</f>
        <v>0</v>
      </c>
      <c r="D169" s="114">
        <f t="shared" si="43"/>
        <v>0</v>
      </c>
      <c r="E169" s="94">
        <f t="shared" si="29"/>
        <v>0</v>
      </c>
      <c r="F169" s="94">
        <f t="shared" si="21"/>
        <v>0</v>
      </c>
      <c r="G169" s="94">
        <f t="shared" si="22"/>
        <v>0</v>
      </c>
      <c r="H169" s="94">
        <f t="shared" si="23"/>
        <v>0</v>
      </c>
      <c r="I169" s="94">
        <f t="shared" si="24"/>
        <v>0</v>
      </c>
      <c r="J169" s="94">
        <f t="shared" si="25"/>
        <v>0</v>
      </c>
      <c r="K169" s="94">
        <f t="shared" si="26"/>
        <v>0</v>
      </c>
      <c r="L169" s="94">
        <f t="shared" si="27"/>
        <v>0</v>
      </c>
    </row>
    <row r="170" spans="1:12" ht="13.2">
      <c r="A170" s="69"/>
      <c r="B170" s="48" t="s">
        <v>27</v>
      </c>
      <c r="C170" s="94">
        <f t="shared" ref="C170:D170" si="44">K34*3.5%+K34</f>
        <v>0</v>
      </c>
      <c r="D170" s="114">
        <f t="shared" si="44"/>
        <v>0</v>
      </c>
      <c r="E170" s="94">
        <f t="shared" si="29"/>
        <v>0</v>
      </c>
      <c r="F170" s="94">
        <f t="shared" si="21"/>
        <v>0</v>
      </c>
      <c r="G170" s="94">
        <f t="shared" si="22"/>
        <v>0</v>
      </c>
      <c r="H170" s="94">
        <f t="shared" si="23"/>
        <v>0</v>
      </c>
      <c r="I170" s="94">
        <f t="shared" si="24"/>
        <v>0</v>
      </c>
      <c r="J170" s="94">
        <f t="shared" si="25"/>
        <v>0</v>
      </c>
      <c r="K170" s="94">
        <f t="shared" si="26"/>
        <v>0</v>
      </c>
      <c r="L170" s="94">
        <f t="shared" si="27"/>
        <v>0</v>
      </c>
    </row>
    <row r="171" spans="1:12" ht="13.2">
      <c r="A171" s="69"/>
      <c r="B171" s="48" t="s">
        <v>27</v>
      </c>
      <c r="C171" s="94">
        <f t="shared" ref="C171:D171" si="45">K35*3.5%+K35</f>
        <v>0</v>
      </c>
      <c r="D171" s="114">
        <f t="shared" si="45"/>
        <v>0</v>
      </c>
      <c r="E171" s="94">
        <f t="shared" si="29"/>
        <v>0</v>
      </c>
      <c r="F171" s="94">
        <f t="shared" si="21"/>
        <v>0</v>
      </c>
      <c r="G171" s="94">
        <f t="shared" si="22"/>
        <v>0</v>
      </c>
      <c r="H171" s="94">
        <f t="shared" si="23"/>
        <v>0</v>
      </c>
      <c r="I171" s="94">
        <f t="shared" si="24"/>
        <v>0</v>
      </c>
      <c r="J171" s="94">
        <f t="shared" si="25"/>
        <v>0</v>
      </c>
      <c r="K171" s="94">
        <f t="shared" si="26"/>
        <v>0</v>
      </c>
      <c r="L171" s="94">
        <f t="shared" si="27"/>
        <v>0</v>
      </c>
    </row>
    <row r="172" spans="1:12" ht="13.2">
      <c r="A172" s="68" t="s">
        <v>226</v>
      </c>
      <c r="B172" s="49" t="s">
        <v>28</v>
      </c>
      <c r="C172" s="114">
        <f>K36*3.5%+K36</f>
        <v>662903.01</v>
      </c>
      <c r="D172" s="114">
        <f t="shared" ref="D172:L172" si="46">L36*3.5%+L36</f>
        <v>0</v>
      </c>
      <c r="E172" s="114">
        <f t="shared" si="46"/>
        <v>0</v>
      </c>
      <c r="F172" s="114">
        <f t="shared" si="46"/>
        <v>0</v>
      </c>
      <c r="G172" s="114">
        <f t="shared" si="46"/>
        <v>0</v>
      </c>
      <c r="H172" s="114">
        <f t="shared" si="46"/>
        <v>0</v>
      </c>
      <c r="I172" s="114">
        <f t="shared" si="46"/>
        <v>0</v>
      </c>
      <c r="J172" s="114">
        <f t="shared" si="46"/>
        <v>0</v>
      </c>
      <c r="K172" s="114">
        <f t="shared" si="46"/>
        <v>0</v>
      </c>
      <c r="L172" s="114">
        <f t="shared" si="46"/>
        <v>0</v>
      </c>
    </row>
    <row r="173" spans="1:12" ht="13.2">
      <c r="A173" s="68" t="s">
        <v>251</v>
      </c>
      <c r="B173" s="47" t="s">
        <v>29</v>
      </c>
      <c r="C173" s="114">
        <f t="shared" ref="C173:C181" si="47">K37*3.5%+K37</f>
        <v>0</v>
      </c>
      <c r="D173" s="114">
        <f t="shared" ref="D173:D181" si="48">L37*3.5%+L37</f>
        <v>0</v>
      </c>
      <c r="E173" s="94">
        <f t="shared" si="29"/>
        <v>0</v>
      </c>
      <c r="F173" s="94">
        <f t="shared" si="21"/>
        <v>0</v>
      </c>
      <c r="G173" s="94">
        <f t="shared" si="22"/>
        <v>0</v>
      </c>
      <c r="H173" s="94">
        <f t="shared" si="23"/>
        <v>0</v>
      </c>
      <c r="I173" s="94">
        <f t="shared" si="24"/>
        <v>0</v>
      </c>
      <c r="J173" s="94">
        <f t="shared" si="25"/>
        <v>0</v>
      </c>
      <c r="K173" s="94">
        <f t="shared" si="26"/>
        <v>0</v>
      </c>
      <c r="L173" s="94">
        <f t="shared" si="27"/>
        <v>0</v>
      </c>
    </row>
    <row r="174" spans="1:12" ht="13.2">
      <c r="A174" s="68" t="s">
        <v>252</v>
      </c>
      <c r="B174" s="47" t="s">
        <v>30</v>
      </c>
      <c r="C174" s="114">
        <f t="shared" si="47"/>
        <v>0</v>
      </c>
      <c r="D174" s="114">
        <f t="shared" si="48"/>
        <v>0</v>
      </c>
      <c r="E174" s="94">
        <f t="shared" si="29"/>
        <v>0</v>
      </c>
      <c r="F174" s="94">
        <f t="shared" si="21"/>
        <v>0</v>
      </c>
      <c r="G174" s="94">
        <f t="shared" si="22"/>
        <v>0</v>
      </c>
      <c r="H174" s="94">
        <f t="shared" si="23"/>
        <v>0</v>
      </c>
      <c r="I174" s="94">
        <f t="shared" si="24"/>
        <v>0</v>
      </c>
      <c r="J174" s="94">
        <f t="shared" si="25"/>
        <v>0</v>
      </c>
      <c r="K174" s="94">
        <f t="shared" si="26"/>
        <v>0</v>
      </c>
      <c r="L174" s="94">
        <f t="shared" si="27"/>
        <v>0</v>
      </c>
    </row>
    <row r="175" spans="1:12" ht="13.2">
      <c r="A175" s="68" t="s">
        <v>253</v>
      </c>
      <c r="B175" s="47" t="s">
        <v>31</v>
      </c>
      <c r="C175" s="114">
        <f t="shared" si="47"/>
        <v>0</v>
      </c>
      <c r="D175" s="114">
        <f t="shared" si="48"/>
        <v>0</v>
      </c>
      <c r="E175" s="94">
        <f t="shared" si="29"/>
        <v>0</v>
      </c>
      <c r="F175" s="94">
        <f t="shared" si="21"/>
        <v>0</v>
      </c>
      <c r="G175" s="94">
        <f t="shared" si="22"/>
        <v>0</v>
      </c>
      <c r="H175" s="94">
        <f t="shared" si="23"/>
        <v>0</v>
      </c>
      <c r="I175" s="94">
        <f t="shared" si="24"/>
        <v>0</v>
      </c>
      <c r="J175" s="94">
        <f t="shared" si="25"/>
        <v>0</v>
      </c>
      <c r="K175" s="94">
        <f t="shared" si="26"/>
        <v>0</v>
      </c>
      <c r="L175" s="94">
        <f t="shared" si="27"/>
        <v>0</v>
      </c>
    </row>
    <row r="176" spans="1:12" ht="13.2">
      <c r="A176" s="68" t="s">
        <v>118</v>
      </c>
      <c r="B176" s="47" t="s">
        <v>32</v>
      </c>
      <c r="C176" s="114">
        <v>77246</v>
      </c>
      <c r="D176" s="114">
        <f t="shared" si="48"/>
        <v>0</v>
      </c>
      <c r="E176" s="94">
        <f>C176*3%+C176</f>
        <v>79563.38</v>
      </c>
      <c r="F176" s="94">
        <f t="shared" si="21"/>
        <v>0</v>
      </c>
      <c r="G176" s="94">
        <f t="shared" si="22"/>
        <v>82348.098300000012</v>
      </c>
      <c r="H176" s="94">
        <f t="shared" si="23"/>
        <v>0</v>
      </c>
      <c r="I176" s="94">
        <f t="shared" si="24"/>
        <v>85230.28174050001</v>
      </c>
      <c r="J176" s="94">
        <f t="shared" si="25"/>
        <v>0</v>
      </c>
      <c r="K176" s="94">
        <f t="shared" si="26"/>
        <v>88213.341601417516</v>
      </c>
      <c r="L176" s="94">
        <f t="shared" si="27"/>
        <v>0</v>
      </c>
    </row>
    <row r="177" spans="1:12" ht="13.2">
      <c r="A177" s="68" t="s">
        <v>254</v>
      </c>
      <c r="B177" s="47" t="s">
        <v>33</v>
      </c>
      <c r="C177" s="114">
        <f t="shared" si="47"/>
        <v>0</v>
      </c>
      <c r="D177" s="114">
        <f t="shared" si="48"/>
        <v>0</v>
      </c>
      <c r="E177" s="94">
        <f t="shared" si="29"/>
        <v>0</v>
      </c>
      <c r="F177" s="94">
        <f t="shared" si="21"/>
        <v>0</v>
      </c>
      <c r="G177" s="94">
        <f t="shared" si="22"/>
        <v>0</v>
      </c>
      <c r="H177" s="94">
        <f t="shared" si="23"/>
        <v>0</v>
      </c>
      <c r="I177" s="94">
        <f t="shared" si="24"/>
        <v>0</v>
      </c>
      <c r="J177" s="94">
        <f t="shared" si="25"/>
        <v>0</v>
      </c>
      <c r="K177" s="94">
        <f t="shared" si="26"/>
        <v>0</v>
      </c>
      <c r="L177" s="94">
        <f t="shared" si="27"/>
        <v>0</v>
      </c>
    </row>
    <row r="178" spans="1:12" ht="13.2">
      <c r="A178" s="68" t="s">
        <v>255</v>
      </c>
      <c r="B178" s="47" t="s">
        <v>34</v>
      </c>
      <c r="C178" s="114">
        <f t="shared" si="47"/>
        <v>0</v>
      </c>
      <c r="D178" s="114">
        <f t="shared" si="48"/>
        <v>0</v>
      </c>
      <c r="E178" s="94">
        <f t="shared" si="29"/>
        <v>0</v>
      </c>
      <c r="F178" s="94">
        <f t="shared" si="21"/>
        <v>0</v>
      </c>
      <c r="G178" s="94">
        <f t="shared" si="22"/>
        <v>0</v>
      </c>
      <c r="H178" s="94">
        <f t="shared" si="23"/>
        <v>0</v>
      </c>
      <c r="I178" s="94">
        <f t="shared" si="24"/>
        <v>0</v>
      </c>
      <c r="J178" s="94">
        <f t="shared" si="25"/>
        <v>0</v>
      </c>
      <c r="K178" s="94">
        <f t="shared" si="26"/>
        <v>0</v>
      </c>
      <c r="L178" s="94">
        <f t="shared" si="27"/>
        <v>0</v>
      </c>
    </row>
    <row r="179" spans="1:12" ht="13.2">
      <c r="A179" s="69"/>
      <c r="B179" s="48" t="s">
        <v>27</v>
      </c>
      <c r="C179" s="114">
        <f t="shared" si="47"/>
        <v>0</v>
      </c>
      <c r="D179" s="114">
        <f t="shared" si="48"/>
        <v>0</v>
      </c>
      <c r="E179" s="94">
        <f t="shared" si="29"/>
        <v>0</v>
      </c>
      <c r="F179" s="94">
        <f t="shared" si="21"/>
        <v>0</v>
      </c>
      <c r="G179" s="94">
        <f t="shared" si="22"/>
        <v>0</v>
      </c>
      <c r="H179" s="94">
        <f t="shared" si="23"/>
        <v>0</v>
      </c>
      <c r="I179" s="94">
        <f t="shared" si="24"/>
        <v>0</v>
      </c>
      <c r="J179" s="94">
        <f t="shared" si="25"/>
        <v>0</v>
      </c>
      <c r="K179" s="94">
        <f t="shared" si="26"/>
        <v>0</v>
      </c>
      <c r="L179" s="94">
        <f t="shared" si="27"/>
        <v>0</v>
      </c>
    </row>
    <row r="180" spans="1:12" ht="13.2">
      <c r="A180" s="69"/>
      <c r="B180" s="48" t="s">
        <v>27</v>
      </c>
      <c r="C180" s="114">
        <f t="shared" si="47"/>
        <v>0</v>
      </c>
      <c r="D180" s="114">
        <f t="shared" si="48"/>
        <v>0</v>
      </c>
      <c r="E180" s="94">
        <f t="shared" si="29"/>
        <v>0</v>
      </c>
      <c r="F180" s="94">
        <f t="shared" si="21"/>
        <v>0</v>
      </c>
      <c r="G180" s="94">
        <f t="shared" si="22"/>
        <v>0</v>
      </c>
      <c r="H180" s="94">
        <f t="shared" si="23"/>
        <v>0</v>
      </c>
      <c r="I180" s="94">
        <f t="shared" si="24"/>
        <v>0</v>
      </c>
      <c r="J180" s="94">
        <f t="shared" si="25"/>
        <v>0</v>
      </c>
      <c r="K180" s="94">
        <f t="shared" si="26"/>
        <v>0</v>
      </c>
      <c r="L180" s="94">
        <f t="shared" si="27"/>
        <v>0</v>
      </c>
    </row>
    <row r="181" spans="1:12" ht="13.2">
      <c r="A181" s="69"/>
      <c r="B181" s="48" t="s">
        <v>27</v>
      </c>
      <c r="C181" s="114">
        <f t="shared" si="47"/>
        <v>0</v>
      </c>
      <c r="D181" s="114">
        <f t="shared" si="48"/>
        <v>0</v>
      </c>
      <c r="E181" s="94">
        <f t="shared" si="29"/>
        <v>0</v>
      </c>
      <c r="F181" s="94">
        <f t="shared" si="21"/>
        <v>0</v>
      </c>
      <c r="G181" s="94">
        <f t="shared" si="22"/>
        <v>0</v>
      </c>
      <c r="H181" s="94">
        <f t="shared" si="23"/>
        <v>0</v>
      </c>
      <c r="I181" s="94">
        <f t="shared" si="24"/>
        <v>0</v>
      </c>
      <c r="J181" s="94">
        <f t="shared" si="25"/>
        <v>0</v>
      </c>
      <c r="K181" s="94">
        <f t="shared" si="26"/>
        <v>0</v>
      </c>
      <c r="L181" s="94">
        <f t="shared" si="27"/>
        <v>0</v>
      </c>
    </row>
    <row r="182" spans="1:12" ht="13.2">
      <c r="A182" s="68" t="s">
        <v>119</v>
      </c>
      <c r="B182" s="45" t="s">
        <v>35</v>
      </c>
      <c r="C182" s="89">
        <f>SUM(C183:C187)</f>
        <v>0</v>
      </c>
      <c r="D182" s="89">
        <f t="shared" ref="D182:L182" si="49">SUM(D183:D187)</f>
        <v>112627906</v>
      </c>
      <c r="E182" s="94">
        <f t="shared" si="49"/>
        <v>0</v>
      </c>
      <c r="F182" s="94">
        <f t="shared" si="49"/>
        <v>94700000</v>
      </c>
      <c r="G182" s="94">
        <f t="shared" si="49"/>
        <v>0</v>
      </c>
      <c r="H182" s="94">
        <f t="shared" si="49"/>
        <v>98014500</v>
      </c>
      <c r="I182" s="94">
        <f t="shared" si="49"/>
        <v>0</v>
      </c>
      <c r="J182" s="94">
        <f t="shared" si="49"/>
        <v>100954935</v>
      </c>
      <c r="K182" s="94">
        <f t="shared" si="49"/>
        <v>0</v>
      </c>
      <c r="L182" s="94">
        <f t="shared" si="49"/>
        <v>104488357.72499999</v>
      </c>
    </row>
    <row r="183" spans="1:12" ht="13.2">
      <c r="A183" s="68" t="s">
        <v>120</v>
      </c>
      <c r="B183" s="50" t="s">
        <v>36</v>
      </c>
      <c r="C183" s="114">
        <f t="shared" ref="C183:C187" si="50">K47*3.5%+K47</f>
        <v>0</v>
      </c>
      <c r="D183" s="114">
        <f t="shared" ref="D183:D187" si="51">L47*3.5%+L47</f>
        <v>0</v>
      </c>
      <c r="E183" s="94">
        <f t="shared" si="29"/>
        <v>0</v>
      </c>
      <c r="F183" s="94">
        <f t="shared" si="21"/>
        <v>0</v>
      </c>
      <c r="G183" s="94">
        <f t="shared" si="22"/>
        <v>0</v>
      </c>
      <c r="H183" s="94">
        <f t="shared" si="23"/>
        <v>0</v>
      </c>
      <c r="I183" s="94">
        <f t="shared" si="24"/>
        <v>0</v>
      </c>
      <c r="J183" s="94">
        <f t="shared" si="25"/>
        <v>0</v>
      </c>
      <c r="K183" s="94">
        <f t="shared" si="26"/>
        <v>0</v>
      </c>
      <c r="L183" s="94">
        <f t="shared" si="27"/>
        <v>0</v>
      </c>
    </row>
    <row r="184" spans="1:12" ht="13.2">
      <c r="A184" s="68" t="s">
        <v>121</v>
      </c>
      <c r="B184" s="47" t="s">
        <v>37</v>
      </c>
      <c r="C184" s="114">
        <f t="shared" si="50"/>
        <v>0</v>
      </c>
      <c r="D184" s="114">
        <f t="shared" si="51"/>
        <v>0</v>
      </c>
      <c r="E184" s="94">
        <f t="shared" si="29"/>
        <v>0</v>
      </c>
      <c r="F184" s="94">
        <f t="shared" si="21"/>
        <v>0</v>
      </c>
      <c r="G184" s="94">
        <f t="shared" si="22"/>
        <v>0</v>
      </c>
      <c r="H184" s="94">
        <f t="shared" si="23"/>
        <v>0</v>
      </c>
      <c r="I184" s="94">
        <f t="shared" si="24"/>
        <v>0</v>
      </c>
      <c r="J184" s="94">
        <f t="shared" si="25"/>
        <v>0</v>
      </c>
      <c r="K184" s="94">
        <f t="shared" si="26"/>
        <v>0</v>
      </c>
      <c r="L184" s="94">
        <f t="shared" si="27"/>
        <v>0</v>
      </c>
    </row>
    <row r="185" spans="1:12" ht="13.2">
      <c r="A185" s="68" t="s">
        <v>122</v>
      </c>
      <c r="B185" s="47" t="s">
        <v>38</v>
      </c>
      <c r="C185" s="114">
        <f t="shared" si="50"/>
        <v>0</v>
      </c>
      <c r="D185" s="94">
        <v>61613506</v>
      </c>
      <c r="E185" s="94">
        <f t="shared" si="29"/>
        <v>0</v>
      </c>
      <c r="F185" s="94">
        <v>58800000</v>
      </c>
      <c r="G185" s="94">
        <f t="shared" si="22"/>
        <v>0</v>
      </c>
      <c r="H185" s="94">
        <f t="shared" si="23"/>
        <v>60858000</v>
      </c>
      <c r="I185" s="94">
        <f t="shared" si="24"/>
        <v>0</v>
      </c>
      <c r="J185" s="94">
        <f>H185*3%+H185</f>
        <v>62683740</v>
      </c>
      <c r="K185" s="94">
        <f t="shared" si="26"/>
        <v>0</v>
      </c>
      <c r="L185" s="94">
        <f t="shared" si="27"/>
        <v>64877670.899999999</v>
      </c>
    </row>
    <row r="186" spans="1:12" ht="13.2">
      <c r="A186" s="68" t="s">
        <v>123</v>
      </c>
      <c r="B186" s="47" t="s">
        <v>39</v>
      </c>
      <c r="C186" s="114">
        <f t="shared" si="50"/>
        <v>0</v>
      </c>
      <c r="D186" s="94">
        <v>51014400</v>
      </c>
      <c r="E186" s="94">
        <f t="shared" si="29"/>
        <v>0</v>
      </c>
      <c r="F186" s="94">
        <v>35900000</v>
      </c>
      <c r="G186" s="94">
        <f t="shared" si="22"/>
        <v>0</v>
      </c>
      <c r="H186" s="94">
        <f t="shared" si="23"/>
        <v>37156500</v>
      </c>
      <c r="I186" s="94">
        <f t="shared" si="24"/>
        <v>0</v>
      </c>
      <c r="J186" s="94">
        <f>H186*3%+H186</f>
        <v>38271195</v>
      </c>
      <c r="K186" s="94">
        <f t="shared" si="26"/>
        <v>0</v>
      </c>
      <c r="L186" s="94">
        <f t="shared" si="27"/>
        <v>39610686.825000003</v>
      </c>
    </row>
    <row r="187" spans="1:12" ht="13.2">
      <c r="A187" s="68" t="s">
        <v>124</v>
      </c>
      <c r="B187" s="48" t="s">
        <v>40</v>
      </c>
      <c r="C187" s="114">
        <f t="shared" si="50"/>
        <v>0</v>
      </c>
      <c r="D187" s="114">
        <f t="shared" si="51"/>
        <v>0</v>
      </c>
      <c r="E187" s="94">
        <f t="shared" si="29"/>
        <v>0</v>
      </c>
      <c r="F187" s="94">
        <f t="shared" si="21"/>
        <v>0</v>
      </c>
      <c r="G187" s="94">
        <f t="shared" si="22"/>
        <v>0</v>
      </c>
      <c r="H187" s="94">
        <f t="shared" si="23"/>
        <v>0</v>
      </c>
      <c r="I187" s="94">
        <f t="shared" si="24"/>
        <v>0</v>
      </c>
      <c r="J187" s="94">
        <f t="shared" si="25"/>
        <v>0</v>
      </c>
      <c r="K187" s="94">
        <f t="shared" si="26"/>
        <v>0</v>
      </c>
      <c r="L187" s="94">
        <f t="shared" si="27"/>
        <v>0</v>
      </c>
    </row>
    <row r="188" spans="1:12" ht="13.2">
      <c r="A188" s="68" t="s">
        <v>128</v>
      </c>
      <c r="B188" s="45" t="s">
        <v>41</v>
      </c>
      <c r="C188" s="94">
        <f>SUM(C189:C196)</f>
        <v>56416628</v>
      </c>
      <c r="D188" s="94">
        <f t="shared" ref="D188:L188" si="52">SUM(D189:D196)</f>
        <v>0</v>
      </c>
      <c r="E188" s="94">
        <f t="shared" si="52"/>
        <v>58109126.840000004</v>
      </c>
      <c r="F188" s="94">
        <f t="shared" si="52"/>
        <v>0</v>
      </c>
      <c r="G188" s="94">
        <f t="shared" si="52"/>
        <v>60142946.279400013</v>
      </c>
      <c r="H188" s="94">
        <f t="shared" si="52"/>
        <v>0</v>
      </c>
      <c r="I188" s="94">
        <f t="shared" si="52"/>
        <v>62247949.399178997</v>
      </c>
      <c r="J188" s="94">
        <f t="shared" si="52"/>
        <v>0</v>
      </c>
      <c r="K188" s="94">
        <f t="shared" si="52"/>
        <v>64426627.628150277</v>
      </c>
      <c r="L188" s="94">
        <f t="shared" si="52"/>
        <v>0</v>
      </c>
    </row>
    <row r="189" spans="1:12" ht="13.2">
      <c r="A189" s="68" t="s">
        <v>129</v>
      </c>
      <c r="B189" s="50" t="s">
        <v>42</v>
      </c>
      <c r="C189" s="94">
        <v>15120210</v>
      </c>
      <c r="D189" s="114">
        <f t="shared" ref="D189:D196" si="53">L53*3.5%+L53</f>
        <v>0</v>
      </c>
      <c r="E189" s="94">
        <f t="shared" ref="E189:E195" si="54">C189*3%+C189</f>
        <v>15573816.300000001</v>
      </c>
      <c r="F189" s="94">
        <f t="shared" si="21"/>
        <v>0</v>
      </c>
      <c r="G189" s="94">
        <f t="shared" si="22"/>
        <v>16118899.8705</v>
      </c>
      <c r="H189" s="94">
        <f t="shared" si="23"/>
        <v>0</v>
      </c>
      <c r="I189" s="94">
        <f t="shared" si="24"/>
        <v>16683061.365967501</v>
      </c>
      <c r="J189" s="94">
        <f t="shared" si="25"/>
        <v>0</v>
      </c>
      <c r="K189" s="94">
        <f t="shared" si="26"/>
        <v>17266968.513776362</v>
      </c>
      <c r="L189" s="94">
        <f t="shared" si="27"/>
        <v>0</v>
      </c>
    </row>
    <row r="190" spans="1:12" ht="13.2">
      <c r="A190" s="68" t="s">
        <v>130</v>
      </c>
      <c r="B190" s="46" t="s">
        <v>43</v>
      </c>
      <c r="C190" s="94">
        <v>11051781</v>
      </c>
      <c r="D190" s="114">
        <f t="shared" si="53"/>
        <v>0</v>
      </c>
      <c r="E190" s="94">
        <f t="shared" si="54"/>
        <v>11383334.43</v>
      </c>
      <c r="F190" s="94">
        <f t="shared" si="21"/>
        <v>0</v>
      </c>
      <c r="G190" s="94">
        <f t="shared" si="22"/>
        <v>11781751.135050001</v>
      </c>
      <c r="H190" s="94">
        <f t="shared" si="23"/>
        <v>0</v>
      </c>
      <c r="I190" s="94">
        <f t="shared" si="24"/>
        <v>12194112.424776752</v>
      </c>
      <c r="J190" s="94">
        <f t="shared" si="25"/>
        <v>0</v>
      </c>
      <c r="K190" s="94">
        <f t="shared" si="26"/>
        <v>12620906.359643938</v>
      </c>
      <c r="L190" s="94">
        <f t="shared" si="27"/>
        <v>0</v>
      </c>
    </row>
    <row r="191" spans="1:12" ht="13.2">
      <c r="A191" s="68" t="s">
        <v>256</v>
      </c>
      <c r="B191" s="46" t="s">
        <v>44</v>
      </c>
      <c r="C191" s="94">
        <v>13447152</v>
      </c>
      <c r="D191" s="114">
        <f t="shared" si="53"/>
        <v>0</v>
      </c>
      <c r="E191" s="94">
        <f t="shared" si="54"/>
        <v>13850566.560000001</v>
      </c>
      <c r="F191" s="94">
        <f t="shared" si="21"/>
        <v>0</v>
      </c>
      <c r="G191" s="94">
        <f t="shared" si="22"/>
        <v>14335336.389600001</v>
      </c>
      <c r="H191" s="94">
        <f t="shared" si="23"/>
        <v>0</v>
      </c>
      <c r="I191" s="94">
        <f t="shared" si="24"/>
        <v>14837073.163236002</v>
      </c>
      <c r="J191" s="94">
        <f t="shared" si="25"/>
        <v>0</v>
      </c>
      <c r="K191" s="94">
        <f t="shared" si="26"/>
        <v>15356370.723949261</v>
      </c>
      <c r="L191" s="94">
        <f t="shared" si="27"/>
        <v>0</v>
      </c>
    </row>
    <row r="192" spans="1:12" ht="13.2">
      <c r="A192" s="68" t="s">
        <v>131</v>
      </c>
      <c r="B192" s="47" t="s">
        <v>45</v>
      </c>
      <c r="C192" s="94">
        <v>3853796</v>
      </c>
      <c r="D192" s="114">
        <f t="shared" si="53"/>
        <v>0</v>
      </c>
      <c r="E192" s="94">
        <f t="shared" si="54"/>
        <v>3969409.88</v>
      </c>
      <c r="F192" s="94">
        <f t="shared" si="21"/>
        <v>0</v>
      </c>
      <c r="G192" s="94">
        <f t="shared" si="22"/>
        <v>4108339.2258000001</v>
      </c>
      <c r="H192" s="94">
        <f t="shared" si="23"/>
        <v>0</v>
      </c>
      <c r="I192" s="94">
        <f t="shared" si="24"/>
        <v>4252131.0987029998</v>
      </c>
      <c r="J192" s="94">
        <f t="shared" si="25"/>
        <v>0</v>
      </c>
      <c r="K192" s="94">
        <f t="shared" si="26"/>
        <v>4400955.6871576048</v>
      </c>
      <c r="L192" s="94">
        <f t="shared" si="27"/>
        <v>0</v>
      </c>
    </row>
    <row r="193" spans="1:12" ht="13.2">
      <c r="A193" s="68" t="s">
        <v>132</v>
      </c>
      <c r="B193" s="47" t="s">
        <v>46</v>
      </c>
      <c r="C193" s="94">
        <v>5752439</v>
      </c>
      <c r="D193" s="114">
        <f t="shared" si="53"/>
        <v>0</v>
      </c>
      <c r="E193" s="94">
        <f t="shared" si="54"/>
        <v>5925012.1699999999</v>
      </c>
      <c r="F193" s="94">
        <f t="shared" si="21"/>
        <v>0</v>
      </c>
      <c r="G193" s="94">
        <f t="shared" si="22"/>
        <v>6132387.59595</v>
      </c>
      <c r="H193" s="94">
        <f t="shared" si="23"/>
        <v>0</v>
      </c>
      <c r="I193" s="94">
        <f t="shared" si="24"/>
        <v>6347021.1618082505</v>
      </c>
      <c r="J193" s="94">
        <f t="shared" si="25"/>
        <v>0</v>
      </c>
      <c r="K193" s="94">
        <f t="shared" si="26"/>
        <v>6569166.9024715396</v>
      </c>
      <c r="L193" s="94">
        <f t="shared" si="27"/>
        <v>0</v>
      </c>
    </row>
    <row r="194" spans="1:12" ht="13.2">
      <c r="A194" s="68" t="s">
        <v>133</v>
      </c>
      <c r="B194" s="47" t="s">
        <v>47</v>
      </c>
      <c r="C194" s="94">
        <v>4314642</v>
      </c>
      <c r="D194" s="114">
        <f t="shared" si="53"/>
        <v>0</v>
      </c>
      <c r="E194" s="94">
        <f t="shared" si="54"/>
        <v>4444081.26</v>
      </c>
      <c r="F194" s="94">
        <f t="shared" si="21"/>
        <v>0</v>
      </c>
      <c r="G194" s="94">
        <f t="shared" si="22"/>
        <v>4599624.1041000001</v>
      </c>
      <c r="H194" s="94">
        <f t="shared" si="23"/>
        <v>0</v>
      </c>
      <c r="I194" s="94">
        <f t="shared" si="24"/>
        <v>4760610.9477435006</v>
      </c>
      <c r="J194" s="94">
        <f t="shared" si="25"/>
        <v>0</v>
      </c>
      <c r="K194" s="94">
        <f t="shared" si="26"/>
        <v>4927232.3309145235</v>
      </c>
      <c r="L194" s="94">
        <f t="shared" si="27"/>
        <v>0</v>
      </c>
    </row>
    <row r="195" spans="1:12" ht="13.2">
      <c r="A195" s="68" t="s">
        <v>134</v>
      </c>
      <c r="B195" s="47" t="s">
        <v>48</v>
      </c>
      <c r="C195" s="94">
        <v>2876608</v>
      </c>
      <c r="D195" s="114">
        <f t="shared" si="53"/>
        <v>0</v>
      </c>
      <c r="E195" s="94">
        <f t="shared" si="54"/>
        <v>2962906.24</v>
      </c>
      <c r="F195" s="94">
        <f t="shared" si="21"/>
        <v>0</v>
      </c>
      <c r="G195" s="94">
        <f t="shared" si="22"/>
        <v>3066607.9584000004</v>
      </c>
      <c r="H195" s="94">
        <f t="shared" si="23"/>
        <v>0</v>
      </c>
      <c r="I195" s="94">
        <f t="shared" si="24"/>
        <v>3173939.2369440002</v>
      </c>
      <c r="J195" s="94">
        <f t="shared" si="25"/>
        <v>0</v>
      </c>
      <c r="K195" s="94">
        <f t="shared" si="26"/>
        <v>3285027.1102370401</v>
      </c>
      <c r="L195" s="94">
        <f t="shared" si="27"/>
        <v>0</v>
      </c>
    </row>
    <row r="196" spans="1:12" ht="13.2">
      <c r="A196" s="69"/>
      <c r="B196" s="48" t="s">
        <v>40</v>
      </c>
      <c r="C196" s="114">
        <f t="shared" ref="C196" si="55">K60*3.5%+K60</f>
        <v>0</v>
      </c>
      <c r="D196" s="114">
        <f t="shared" si="53"/>
        <v>0</v>
      </c>
      <c r="E196" s="94">
        <f t="shared" si="29"/>
        <v>0</v>
      </c>
      <c r="F196" s="94">
        <f t="shared" si="21"/>
        <v>0</v>
      </c>
      <c r="G196" s="94">
        <f t="shared" si="22"/>
        <v>0</v>
      </c>
      <c r="H196" s="94">
        <f t="shared" si="23"/>
        <v>0</v>
      </c>
      <c r="I196" s="94">
        <f t="shared" si="24"/>
        <v>0</v>
      </c>
      <c r="J196" s="94">
        <f t="shared" si="25"/>
        <v>0</v>
      </c>
      <c r="K196" s="94">
        <f t="shared" si="26"/>
        <v>0</v>
      </c>
      <c r="L196" s="94">
        <f t="shared" si="27"/>
        <v>0</v>
      </c>
    </row>
    <row r="197" spans="1:12" ht="13.2">
      <c r="A197" s="69"/>
      <c r="B197" s="44" t="s">
        <v>49</v>
      </c>
      <c r="C197" s="89">
        <f>SUM(C198:C202)</f>
        <v>0</v>
      </c>
      <c r="D197" s="89">
        <f t="shared" ref="D197:L197" si="56">SUM(D198:D202)</f>
        <v>0</v>
      </c>
      <c r="E197" s="94">
        <f t="shared" si="56"/>
        <v>0</v>
      </c>
      <c r="F197" s="94">
        <f t="shared" si="56"/>
        <v>0</v>
      </c>
      <c r="G197" s="94">
        <f t="shared" si="56"/>
        <v>0</v>
      </c>
      <c r="H197" s="94">
        <f t="shared" si="56"/>
        <v>0</v>
      </c>
      <c r="I197" s="94">
        <f t="shared" si="56"/>
        <v>0</v>
      </c>
      <c r="J197" s="94">
        <f t="shared" si="56"/>
        <v>0</v>
      </c>
      <c r="K197" s="94">
        <f t="shared" si="56"/>
        <v>0</v>
      </c>
      <c r="L197" s="94">
        <f t="shared" si="56"/>
        <v>0</v>
      </c>
    </row>
    <row r="198" spans="1:12" ht="13.2">
      <c r="A198" s="68" t="s">
        <v>135</v>
      </c>
      <c r="B198" s="47" t="s">
        <v>50</v>
      </c>
      <c r="C198" s="114">
        <f t="shared" ref="C198:C202" si="57">K62*3.5%+K62</f>
        <v>0</v>
      </c>
      <c r="D198" s="114">
        <f t="shared" ref="D198:D202" si="58">L62*3.5%+L62</f>
        <v>0</v>
      </c>
      <c r="E198" s="94">
        <f t="shared" si="29"/>
        <v>0</v>
      </c>
      <c r="F198" s="94">
        <f t="shared" si="21"/>
        <v>0</v>
      </c>
      <c r="G198" s="94">
        <f t="shared" si="22"/>
        <v>0</v>
      </c>
      <c r="H198" s="94">
        <f t="shared" si="23"/>
        <v>0</v>
      </c>
      <c r="I198" s="94">
        <f t="shared" si="24"/>
        <v>0</v>
      </c>
      <c r="J198" s="94">
        <f t="shared" si="25"/>
        <v>0</v>
      </c>
      <c r="K198" s="94">
        <f t="shared" si="26"/>
        <v>0</v>
      </c>
      <c r="L198" s="94">
        <f t="shared" si="27"/>
        <v>0</v>
      </c>
    </row>
    <row r="199" spans="1:12" ht="13.2">
      <c r="A199" s="68" t="s">
        <v>136</v>
      </c>
      <c r="B199" s="47" t="s">
        <v>51</v>
      </c>
      <c r="C199" s="114">
        <f t="shared" si="57"/>
        <v>0</v>
      </c>
      <c r="D199" s="114">
        <f t="shared" si="58"/>
        <v>0</v>
      </c>
      <c r="E199" s="94">
        <f t="shared" si="29"/>
        <v>0</v>
      </c>
      <c r="F199" s="94">
        <f t="shared" si="21"/>
        <v>0</v>
      </c>
      <c r="G199" s="94">
        <f t="shared" si="22"/>
        <v>0</v>
      </c>
      <c r="H199" s="94">
        <f t="shared" si="23"/>
        <v>0</v>
      </c>
      <c r="I199" s="94">
        <f t="shared" si="24"/>
        <v>0</v>
      </c>
      <c r="J199" s="94">
        <f t="shared" si="25"/>
        <v>0</v>
      </c>
      <c r="K199" s="94">
        <f t="shared" si="26"/>
        <v>0</v>
      </c>
      <c r="L199" s="94">
        <f t="shared" si="27"/>
        <v>0</v>
      </c>
    </row>
    <row r="200" spans="1:12" ht="13.2">
      <c r="A200" s="68" t="s">
        <v>137</v>
      </c>
      <c r="B200" s="46" t="s">
        <v>52</v>
      </c>
      <c r="C200" s="114">
        <f t="shared" si="57"/>
        <v>0</v>
      </c>
      <c r="D200" s="114">
        <f t="shared" si="58"/>
        <v>0</v>
      </c>
      <c r="E200" s="94">
        <f t="shared" si="29"/>
        <v>0</v>
      </c>
      <c r="F200" s="94">
        <f t="shared" si="21"/>
        <v>0</v>
      </c>
      <c r="G200" s="94">
        <f t="shared" si="22"/>
        <v>0</v>
      </c>
      <c r="H200" s="94">
        <f t="shared" si="23"/>
        <v>0</v>
      </c>
      <c r="I200" s="94">
        <f t="shared" si="24"/>
        <v>0</v>
      </c>
      <c r="J200" s="94">
        <f t="shared" si="25"/>
        <v>0</v>
      </c>
      <c r="K200" s="94">
        <f t="shared" si="26"/>
        <v>0</v>
      </c>
      <c r="L200" s="94">
        <f t="shared" si="27"/>
        <v>0</v>
      </c>
    </row>
    <row r="201" spans="1:12" ht="13.2">
      <c r="A201" s="68" t="s">
        <v>138</v>
      </c>
      <c r="B201" s="46" t="s">
        <v>53</v>
      </c>
      <c r="C201" s="114">
        <f t="shared" si="57"/>
        <v>0</v>
      </c>
      <c r="D201" s="114">
        <f t="shared" si="58"/>
        <v>0</v>
      </c>
      <c r="E201" s="94">
        <f t="shared" si="29"/>
        <v>0</v>
      </c>
      <c r="F201" s="94">
        <f t="shared" si="21"/>
        <v>0</v>
      </c>
      <c r="G201" s="94">
        <f t="shared" si="22"/>
        <v>0</v>
      </c>
      <c r="H201" s="94">
        <f t="shared" si="23"/>
        <v>0</v>
      </c>
      <c r="I201" s="94">
        <f t="shared" si="24"/>
        <v>0</v>
      </c>
      <c r="J201" s="94">
        <f t="shared" si="25"/>
        <v>0</v>
      </c>
      <c r="K201" s="94">
        <f t="shared" si="26"/>
        <v>0</v>
      </c>
      <c r="L201" s="94">
        <f t="shared" si="27"/>
        <v>0</v>
      </c>
    </row>
    <row r="202" spans="1:12" ht="13.2">
      <c r="A202" s="69"/>
      <c r="B202" s="48" t="s">
        <v>40</v>
      </c>
      <c r="C202" s="114">
        <f t="shared" si="57"/>
        <v>0</v>
      </c>
      <c r="D202" s="114">
        <f t="shared" si="58"/>
        <v>0</v>
      </c>
      <c r="E202" s="94">
        <f t="shared" si="29"/>
        <v>0</v>
      </c>
      <c r="F202" s="94">
        <f t="shared" si="21"/>
        <v>0</v>
      </c>
      <c r="G202" s="94">
        <f t="shared" si="22"/>
        <v>0</v>
      </c>
      <c r="H202" s="94">
        <f t="shared" si="23"/>
        <v>0</v>
      </c>
      <c r="I202" s="94">
        <f t="shared" si="24"/>
        <v>0</v>
      </c>
      <c r="J202" s="94">
        <f t="shared" si="25"/>
        <v>0</v>
      </c>
      <c r="K202" s="94">
        <f t="shared" si="26"/>
        <v>0</v>
      </c>
      <c r="L202" s="94">
        <f t="shared" si="27"/>
        <v>0</v>
      </c>
    </row>
    <row r="203" spans="1:12" ht="13.2">
      <c r="A203" s="68" t="s">
        <v>139</v>
      </c>
      <c r="B203" s="44" t="s">
        <v>54</v>
      </c>
      <c r="C203" s="114">
        <f>C204+C214+C218+C221+C233+C238</f>
        <v>2381770</v>
      </c>
      <c r="D203" s="114">
        <f t="shared" ref="D203:L203" si="59">D204+D214+D218+D221+D233+D238</f>
        <v>115171896</v>
      </c>
      <c r="E203" s="114">
        <f t="shared" si="59"/>
        <v>2453223.1</v>
      </c>
      <c r="F203" s="114">
        <f t="shared" si="59"/>
        <v>112868458.08</v>
      </c>
      <c r="G203" s="114">
        <f t="shared" si="59"/>
        <v>2792962.5619999999</v>
      </c>
      <c r="H203" s="114">
        <f t="shared" si="59"/>
        <v>113985855.814992</v>
      </c>
      <c r="I203" s="114">
        <f t="shared" si="59"/>
        <v>2862786.6260500001</v>
      </c>
      <c r="J203" s="114">
        <f t="shared" si="59"/>
        <v>112845997.25684208</v>
      </c>
      <c r="K203" s="114">
        <f t="shared" si="59"/>
        <v>4093334.2917012502</v>
      </c>
      <c r="L203" s="114">
        <f t="shared" si="59"/>
        <v>111717537.28427367</v>
      </c>
    </row>
    <row r="204" spans="1:12" ht="13.2">
      <c r="A204" s="68" t="s">
        <v>140</v>
      </c>
      <c r="B204" s="45" t="s">
        <v>55</v>
      </c>
      <c r="C204" s="114">
        <f>SUM(C205:C213)</f>
        <v>0</v>
      </c>
      <c r="D204" s="114">
        <f t="shared" ref="D204" si="60">SUM(D205:D213)</f>
        <v>15331000</v>
      </c>
      <c r="E204" s="94">
        <f t="shared" si="29"/>
        <v>0</v>
      </c>
      <c r="F204" s="94">
        <f>D204*0.98</f>
        <v>15024380</v>
      </c>
      <c r="G204" s="94">
        <f t="shared" si="22"/>
        <v>0</v>
      </c>
      <c r="H204" s="94">
        <f>F204*0.99%+F204</f>
        <v>15173121.362</v>
      </c>
      <c r="I204" s="94">
        <f t="shared" si="24"/>
        <v>0</v>
      </c>
      <c r="J204" s="94">
        <f>H204*0.99</f>
        <v>15021390.14838</v>
      </c>
      <c r="K204" s="94">
        <f t="shared" si="26"/>
        <v>0</v>
      </c>
      <c r="L204" s="94">
        <f>J204*0.99</f>
        <v>14871176.2468962</v>
      </c>
    </row>
    <row r="205" spans="1:12" ht="13.2">
      <c r="A205" s="68" t="s">
        <v>227</v>
      </c>
      <c r="B205" s="46" t="s">
        <v>56</v>
      </c>
      <c r="C205" s="114">
        <f t="shared" ref="C205:C213" si="61">K69*3.5%+K69</f>
        <v>0</v>
      </c>
      <c r="D205" s="114">
        <f t="shared" ref="D205:D212" si="62">L69*3.5%+L69</f>
        <v>0</v>
      </c>
      <c r="E205" s="94">
        <f t="shared" si="29"/>
        <v>0</v>
      </c>
      <c r="F205" s="94">
        <f t="shared" ref="F205:F217" si="63">D205*0.98</f>
        <v>0</v>
      </c>
      <c r="G205" s="94">
        <f t="shared" si="22"/>
        <v>0</v>
      </c>
      <c r="H205" s="94">
        <f t="shared" ref="H205:H244" si="64">F205*0.99%+F205</f>
        <v>0</v>
      </c>
      <c r="I205" s="94">
        <f t="shared" si="24"/>
        <v>0</v>
      </c>
      <c r="J205" s="94">
        <f t="shared" ref="J205:J247" si="65">H205*0.99</f>
        <v>0</v>
      </c>
      <c r="K205" s="94">
        <f t="shared" si="26"/>
        <v>0</v>
      </c>
      <c r="L205" s="94">
        <f t="shared" ref="L205:L263" si="66">J205*0.99</f>
        <v>0</v>
      </c>
    </row>
    <row r="206" spans="1:12" ht="13.2">
      <c r="A206" s="68" t="s">
        <v>141</v>
      </c>
      <c r="B206" s="46" t="s">
        <v>57</v>
      </c>
      <c r="C206" s="114">
        <f t="shared" si="61"/>
        <v>0</v>
      </c>
      <c r="D206" s="114">
        <f t="shared" si="62"/>
        <v>0</v>
      </c>
      <c r="E206" s="94">
        <f t="shared" si="29"/>
        <v>0</v>
      </c>
      <c r="F206" s="94">
        <f t="shared" si="63"/>
        <v>0</v>
      </c>
      <c r="G206" s="94">
        <f t="shared" si="22"/>
        <v>0</v>
      </c>
      <c r="H206" s="94">
        <f t="shared" si="64"/>
        <v>0</v>
      </c>
      <c r="I206" s="94">
        <f t="shared" si="24"/>
        <v>0</v>
      </c>
      <c r="J206" s="94">
        <f t="shared" si="65"/>
        <v>0</v>
      </c>
      <c r="K206" s="94">
        <f t="shared" si="26"/>
        <v>0</v>
      </c>
      <c r="L206" s="94">
        <f t="shared" si="66"/>
        <v>0</v>
      </c>
    </row>
    <row r="207" spans="1:12" ht="13.2">
      <c r="A207" s="68" t="s">
        <v>142</v>
      </c>
      <c r="B207" s="46" t="s">
        <v>58</v>
      </c>
      <c r="C207" s="114">
        <f t="shared" si="61"/>
        <v>0</v>
      </c>
      <c r="D207" s="114">
        <f t="shared" si="62"/>
        <v>0</v>
      </c>
      <c r="E207" s="94">
        <f t="shared" si="29"/>
        <v>0</v>
      </c>
      <c r="F207" s="94">
        <f t="shared" si="63"/>
        <v>0</v>
      </c>
      <c r="G207" s="94">
        <f t="shared" si="22"/>
        <v>0</v>
      </c>
      <c r="H207" s="94">
        <f t="shared" si="64"/>
        <v>0</v>
      </c>
      <c r="I207" s="94">
        <f t="shared" si="24"/>
        <v>0</v>
      </c>
      <c r="J207" s="94">
        <f t="shared" si="65"/>
        <v>0</v>
      </c>
      <c r="K207" s="94">
        <f t="shared" si="26"/>
        <v>0</v>
      </c>
      <c r="L207" s="94">
        <f t="shared" si="66"/>
        <v>0</v>
      </c>
    </row>
    <row r="208" spans="1:12" ht="13.2">
      <c r="A208" s="68" t="s">
        <v>143</v>
      </c>
      <c r="B208" s="46" t="s">
        <v>59</v>
      </c>
      <c r="C208" s="114">
        <f t="shared" si="61"/>
        <v>0</v>
      </c>
      <c r="D208" s="135">
        <v>7815000</v>
      </c>
      <c r="E208" s="94">
        <f t="shared" si="29"/>
        <v>0</v>
      </c>
      <c r="F208" s="94">
        <f t="shared" si="63"/>
        <v>7658700</v>
      </c>
      <c r="G208" s="94">
        <f t="shared" si="22"/>
        <v>0</v>
      </c>
      <c r="H208" s="94">
        <f t="shared" si="64"/>
        <v>7734521.1299999999</v>
      </c>
      <c r="I208" s="94">
        <f t="shared" si="24"/>
        <v>0</v>
      </c>
      <c r="J208" s="94">
        <f t="shared" si="65"/>
        <v>7657175.9187000003</v>
      </c>
      <c r="K208" s="94">
        <f t="shared" si="26"/>
        <v>0</v>
      </c>
      <c r="L208" s="94">
        <f t="shared" si="66"/>
        <v>7580604.1595130004</v>
      </c>
    </row>
    <row r="209" spans="1:12" ht="13.2">
      <c r="A209" s="68" t="s">
        <v>144</v>
      </c>
      <c r="B209" s="46" t="s">
        <v>60</v>
      </c>
      <c r="C209" s="114">
        <f t="shared" si="61"/>
        <v>0</v>
      </c>
      <c r="D209" s="135">
        <v>4516000</v>
      </c>
      <c r="E209" s="94">
        <f t="shared" si="29"/>
        <v>0</v>
      </c>
      <c r="F209" s="94">
        <f t="shared" si="63"/>
        <v>4425680</v>
      </c>
      <c r="G209" s="94">
        <f t="shared" si="22"/>
        <v>0</v>
      </c>
      <c r="H209" s="94">
        <f t="shared" si="64"/>
        <v>4469494.2319999998</v>
      </c>
      <c r="I209" s="94">
        <f t="shared" si="24"/>
        <v>0</v>
      </c>
      <c r="J209" s="94">
        <f t="shared" si="65"/>
        <v>4424799.2896799995</v>
      </c>
      <c r="K209" s="94">
        <f t="shared" si="26"/>
        <v>0</v>
      </c>
      <c r="L209" s="94">
        <f t="shared" si="66"/>
        <v>4380551.2967831995</v>
      </c>
    </row>
    <row r="210" spans="1:12" ht="13.2">
      <c r="A210" s="68" t="s">
        <v>145</v>
      </c>
      <c r="B210" s="46" t="s">
        <v>61</v>
      </c>
      <c r="C210" s="114">
        <f t="shared" si="61"/>
        <v>0</v>
      </c>
      <c r="D210" s="135">
        <v>3000000</v>
      </c>
      <c r="E210" s="94">
        <f t="shared" si="29"/>
        <v>0</v>
      </c>
      <c r="F210" s="94">
        <f t="shared" si="63"/>
        <v>2940000</v>
      </c>
      <c r="G210" s="94">
        <f t="shared" si="22"/>
        <v>0</v>
      </c>
      <c r="H210" s="94">
        <f t="shared" si="64"/>
        <v>2969106</v>
      </c>
      <c r="I210" s="94">
        <f t="shared" si="24"/>
        <v>0</v>
      </c>
      <c r="J210" s="94">
        <f t="shared" si="65"/>
        <v>2939414.94</v>
      </c>
      <c r="K210" s="94">
        <f t="shared" si="26"/>
        <v>0</v>
      </c>
      <c r="L210" s="94">
        <f t="shared" si="66"/>
        <v>2910020.7905999999</v>
      </c>
    </row>
    <row r="211" spans="1:12" ht="13.8">
      <c r="A211" s="69"/>
      <c r="B211" s="91" t="s">
        <v>304</v>
      </c>
      <c r="C211" s="114">
        <f t="shared" si="61"/>
        <v>0</v>
      </c>
      <c r="D211" s="114">
        <v>0</v>
      </c>
      <c r="E211" s="94">
        <f t="shared" si="29"/>
        <v>0</v>
      </c>
      <c r="F211" s="94">
        <f t="shared" si="63"/>
        <v>0</v>
      </c>
      <c r="G211" s="94">
        <f t="shared" si="22"/>
        <v>0</v>
      </c>
      <c r="H211" s="94">
        <f t="shared" si="64"/>
        <v>0</v>
      </c>
      <c r="I211" s="94">
        <f t="shared" si="24"/>
        <v>0</v>
      </c>
      <c r="J211" s="94">
        <f t="shared" si="65"/>
        <v>0</v>
      </c>
      <c r="K211" s="94">
        <f t="shared" si="26"/>
        <v>0</v>
      </c>
      <c r="L211" s="94">
        <f t="shared" si="66"/>
        <v>0</v>
      </c>
    </row>
    <row r="212" spans="1:12" ht="13.8">
      <c r="A212" s="69"/>
      <c r="B212" s="91" t="s">
        <v>305</v>
      </c>
      <c r="C212" s="114">
        <f t="shared" si="61"/>
        <v>0</v>
      </c>
      <c r="D212" s="114">
        <f t="shared" si="62"/>
        <v>0</v>
      </c>
      <c r="E212" s="94">
        <f t="shared" si="29"/>
        <v>0</v>
      </c>
      <c r="F212" s="94">
        <f t="shared" si="63"/>
        <v>0</v>
      </c>
      <c r="G212" s="94">
        <f t="shared" si="22"/>
        <v>0</v>
      </c>
      <c r="H212" s="94">
        <f t="shared" si="64"/>
        <v>0</v>
      </c>
      <c r="I212" s="94">
        <f t="shared" si="24"/>
        <v>0</v>
      </c>
      <c r="J212" s="94">
        <f t="shared" si="65"/>
        <v>0</v>
      </c>
      <c r="K212" s="94">
        <f t="shared" si="26"/>
        <v>0</v>
      </c>
      <c r="L212" s="94">
        <f t="shared" si="66"/>
        <v>0</v>
      </c>
    </row>
    <row r="213" spans="1:12" ht="13.8">
      <c r="A213" s="69"/>
      <c r="B213" s="91" t="s">
        <v>306</v>
      </c>
      <c r="C213" s="114">
        <f t="shared" si="61"/>
        <v>0</v>
      </c>
      <c r="D213" s="114">
        <v>0</v>
      </c>
      <c r="E213" s="94">
        <f t="shared" si="29"/>
        <v>0</v>
      </c>
      <c r="F213" s="94">
        <f t="shared" si="63"/>
        <v>0</v>
      </c>
      <c r="G213" s="94">
        <f t="shared" si="22"/>
        <v>0</v>
      </c>
      <c r="H213" s="94">
        <f t="shared" si="64"/>
        <v>0</v>
      </c>
      <c r="I213" s="94">
        <f t="shared" si="24"/>
        <v>0</v>
      </c>
      <c r="J213" s="94">
        <f t="shared" si="65"/>
        <v>0</v>
      </c>
      <c r="K213" s="94">
        <f t="shared" si="26"/>
        <v>0</v>
      </c>
      <c r="L213" s="94">
        <f t="shared" si="66"/>
        <v>0</v>
      </c>
    </row>
    <row r="214" spans="1:12" ht="13.2">
      <c r="A214" s="68" t="s">
        <v>146</v>
      </c>
      <c r="B214" s="51" t="s">
        <v>62</v>
      </c>
      <c r="C214" s="114">
        <f>SUM(C215:C217)</f>
        <v>0</v>
      </c>
      <c r="D214" s="114">
        <f t="shared" ref="D214:K214" si="67">SUM(D215:D217)</f>
        <v>86934260</v>
      </c>
      <c r="E214" s="114">
        <f t="shared" si="67"/>
        <v>0</v>
      </c>
      <c r="F214" s="114">
        <f t="shared" si="67"/>
        <v>85195574.799999997</v>
      </c>
      <c r="G214" s="114">
        <f t="shared" si="67"/>
        <v>0</v>
      </c>
      <c r="H214" s="94">
        <f t="shared" si="64"/>
        <v>86039010.99052</v>
      </c>
      <c r="I214" s="114">
        <f t="shared" si="67"/>
        <v>0</v>
      </c>
      <c r="J214" s="94">
        <f t="shared" si="65"/>
        <v>85178620.880614802</v>
      </c>
      <c r="K214" s="114">
        <f t="shared" si="67"/>
        <v>0</v>
      </c>
      <c r="L214" s="94">
        <f t="shared" si="66"/>
        <v>84326834.67180866</v>
      </c>
    </row>
    <row r="215" spans="1:12" ht="13.2">
      <c r="A215" s="68" t="s">
        <v>146</v>
      </c>
      <c r="B215" s="46" t="s">
        <v>63</v>
      </c>
      <c r="C215" s="114">
        <f t="shared" ref="C215:C217" si="68">K79*3.5%+K79</f>
        <v>0</v>
      </c>
      <c r="D215" s="135">
        <v>37454478</v>
      </c>
      <c r="E215" s="94">
        <f t="shared" si="29"/>
        <v>0</v>
      </c>
      <c r="F215" s="94">
        <f t="shared" si="63"/>
        <v>36705388.439999998</v>
      </c>
      <c r="G215" s="94">
        <f t="shared" si="22"/>
        <v>0</v>
      </c>
      <c r="H215" s="94">
        <f t="shared" si="64"/>
        <v>37068771.785555996</v>
      </c>
      <c r="I215" s="94">
        <f t="shared" si="24"/>
        <v>0</v>
      </c>
      <c r="J215" s="94">
        <f t="shared" si="65"/>
        <v>36698084.067700438</v>
      </c>
      <c r="K215" s="94">
        <f t="shared" si="26"/>
        <v>0</v>
      </c>
      <c r="L215" s="94">
        <f t="shared" si="66"/>
        <v>36331103.22702343</v>
      </c>
    </row>
    <row r="216" spans="1:12" ht="13.2">
      <c r="A216" s="68" t="s">
        <v>228</v>
      </c>
      <c r="B216" s="46" t="s">
        <v>64</v>
      </c>
      <c r="C216" s="114">
        <f t="shared" si="68"/>
        <v>0</v>
      </c>
      <c r="D216" s="114">
        <f t="shared" ref="D216" si="69">L80*3.5%+L80</f>
        <v>0</v>
      </c>
      <c r="E216" s="94">
        <f t="shared" ref="E216:E263" si="70">C216*3.5%+C216</f>
        <v>0</v>
      </c>
      <c r="F216" s="94">
        <f t="shared" si="63"/>
        <v>0</v>
      </c>
      <c r="G216" s="94">
        <f t="shared" ref="G216:G263" si="71">E216*3.5%+E216</f>
        <v>0</v>
      </c>
      <c r="H216" s="94">
        <f t="shared" si="64"/>
        <v>0</v>
      </c>
      <c r="I216" s="94">
        <f t="shared" ref="I216:I263" si="72">G216*3.5%+G216</f>
        <v>0</v>
      </c>
      <c r="J216" s="94">
        <f t="shared" si="65"/>
        <v>0</v>
      </c>
      <c r="K216" s="94">
        <f t="shared" ref="K216:K263" si="73">I216*3.5%+I216</f>
        <v>0</v>
      </c>
      <c r="L216" s="94">
        <f t="shared" si="66"/>
        <v>0</v>
      </c>
    </row>
    <row r="217" spans="1:12" ht="13.2">
      <c r="A217" s="68" t="s">
        <v>147</v>
      </c>
      <c r="B217" s="46" t="s">
        <v>65</v>
      </c>
      <c r="C217" s="114">
        <f t="shared" si="68"/>
        <v>0</v>
      </c>
      <c r="D217" s="135">
        <v>49479782</v>
      </c>
      <c r="E217" s="94">
        <f t="shared" si="70"/>
        <v>0</v>
      </c>
      <c r="F217" s="94">
        <f t="shared" si="63"/>
        <v>48490186.359999999</v>
      </c>
      <c r="G217" s="94">
        <f t="shared" si="71"/>
        <v>0</v>
      </c>
      <c r="H217" s="94">
        <f t="shared" si="64"/>
        <v>48970239.204963997</v>
      </c>
      <c r="I217" s="94">
        <f t="shared" si="72"/>
        <v>0</v>
      </c>
      <c r="J217" s="94">
        <f t="shared" si="65"/>
        <v>48480536.812914357</v>
      </c>
      <c r="K217" s="94">
        <f t="shared" si="73"/>
        <v>0</v>
      </c>
      <c r="L217" s="94">
        <f t="shared" si="66"/>
        <v>47995731.444785215</v>
      </c>
    </row>
    <row r="218" spans="1:12" ht="13.2">
      <c r="A218" s="68" t="s">
        <v>148</v>
      </c>
      <c r="B218" s="45" t="s">
        <v>66</v>
      </c>
      <c r="C218" s="114">
        <f>SUM(C219:C220)</f>
        <v>2381770</v>
      </c>
      <c r="D218" s="114">
        <f t="shared" ref="D218:K218" si="74">SUM(D219:D220)</f>
        <v>0</v>
      </c>
      <c r="E218" s="114">
        <f t="shared" si="74"/>
        <v>2453223.1</v>
      </c>
      <c r="F218" s="114">
        <f t="shared" si="74"/>
        <v>0</v>
      </c>
      <c r="G218" s="114">
        <f t="shared" si="74"/>
        <v>2792962.5619999999</v>
      </c>
      <c r="H218" s="94">
        <f t="shared" si="64"/>
        <v>0</v>
      </c>
      <c r="I218" s="114">
        <f t="shared" si="74"/>
        <v>2862786.6260500001</v>
      </c>
      <c r="J218" s="94">
        <f t="shared" si="65"/>
        <v>0</v>
      </c>
      <c r="K218" s="114">
        <f t="shared" si="74"/>
        <v>4093334.2917012502</v>
      </c>
      <c r="L218" s="94">
        <f t="shared" si="66"/>
        <v>0</v>
      </c>
    </row>
    <row r="219" spans="1:12" ht="13.2">
      <c r="A219" s="68" t="s">
        <v>229</v>
      </c>
      <c r="B219" s="52" t="s">
        <v>67</v>
      </c>
      <c r="C219" s="114">
        <v>2381770</v>
      </c>
      <c r="D219" s="114">
        <f t="shared" ref="D219:D220" si="75">L83*3.5%+L83</f>
        <v>0</v>
      </c>
      <c r="E219" s="94">
        <f>C219*3%+C219</f>
        <v>2453223.1</v>
      </c>
      <c r="F219" s="94">
        <f t="shared" ref="F219:F263" si="76">D219*3.5%+D219</f>
        <v>0</v>
      </c>
      <c r="G219" s="94">
        <f>E219*2%+E219+290675</f>
        <v>2792962.5619999999</v>
      </c>
      <c r="H219" s="94">
        <f t="shared" si="64"/>
        <v>0</v>
      </c>
      <c r="I219" s="94">
        <f>G219*2.5%+G219</f>
        <v>2862786.6260500001</v>
      </c>
      <c r="J219" s="94">
        <f t="shared" si="65"/>
        <v>0</v>
      </c>
      <c r="K219" s="94">
        <f>I219*2.5%+I219+1158978</f>
        <v>4093334.2917012502</v>
      </c>
      <c r="L219" s="94">
        <f t="shared" si="66"/>
        <v>0</v>
      </c>
    </row>
    <row r="220" spans="1:12" ht="13.2">
      <c r="A220" s="69"/>
      <c r="B220" s="48" t="s">
        <v>68</v>
      </c>
      <c r="C220" s="114">
        <f t="shared" ref="C220" si="77">K84*3.5%+K84</f>
        <v>0</v>
      </c>
      <c r="D220" s="114">
        <f t="shared" si="75"/>
        <v>0</v>
      </c>
      <c r="E220" s="94">
        <f t="shared" si="70"/>
        <v>0</v>
      </c>
      <c r="F220" s="94">
        <f t="shared" si="76"/>
        <v>0</v>
      </c>
      <c r="G220" s="94">
        <f t="shared" si="71"/>
        <v>0</v>
      </c>
      <c r="H220" s="94">
        <f t="shared" si="64"/>
        <v>0</v>
      </c>
      <c r="I220" s="94">
        <f t="shared" si="72"/>
        <v>0</v>
      </c>
      <c r="J220" s="94">
        <f t="shared" si="65"/>
        <v>0</v>
      </c>
      <c r="K220" s="94">
        <f t="shared" si="73"/>
        <v>0</v>
      </c>
      <c r="L220" s="94">
        <f t="shared" si="66"/>
        <v>0</v>
      </c>
    </row>
    <row r="221" spans="1:12" ht="13.2">
      <c r="A221" s="68" t="s">
        <v>149</v>
      </c>
      <c r="B221" s="45" t="s">
        <v>69</v>
      </c>
      <c r="C221" s="114">
        <f>SUM(C222:C232)</f>
        <v>0</v>
      </c>
      <c r="D221" s="114">
        <f t="shared" ref="D221:K221" si="78">SUM(D222:D232)</f>
        <v>7748657</v>
      </c>
      <c r="E221" s="114">
        <f t="shared" si="78"/>
        <v>0</v>
      </c>
      <c r="F221" s="114">
        <f t="shared" si="78"/>
        <v>7593683.8599999994</v>
      </c>
      <c r="G221" s="114">
        <f t="shared" si="78"/>
        <v>0</v>
      </c>
      <c r="H221" s="94">
        <f t="shared" si="64"/>
        <v>7668861.3302139994</v>
      </c>
      <c r="I221" s="114">
        <f t="shared" si="78"/>
        <v>0</v>
      </c>
      <c r="J221" s="94">
        <f t="shared" si="65"/>
        <v>7592172.7169118589</v>
      </c>
      <c r="K221" s="114">
        <f t="shared" si="78"/>
        <v>0</v>
      </c>
      <c r="L221" s="94">
        <f t="shared" si="66"/>
        <v>7516250.9897427401</v>
      </c>
    </row>
    <row r="222" spans="1:12" ht="13.2">
      <c r="A222" s="68" t="s">
        <v>230</v>
      </c>
      <c r="B222" s="50" t="s">
        <v>70</v>
      </c>
      <c r="C222" s="114">
        <f t="shared" ref="C222:C232" si="79">K86*3.5%+K86</f>
        <v>0</v>
      </c>
      <c r="D222" s="135">
        <v>7748657</v>
      </c>
      <c r="E222" s="94">
        <f t="shared" si="70"/>
        <v>0</v>
      </c>
      <c r="F222" s="94">
        <f t="shared" ref="F222" si="80">D222*0.98</f>
        <v>7593683.8599999994</v>
      </c>
      <c r="G222" s="94">
        <f t="shared" si="71"/>
        <v>0</v>
      </c>
      <c r="H222" s="94">
        <f t="shared" si="64"/>
        <v>7668861.3302139994</v>
      </c>
      <c r="I222" s="94">
        <f t="shared" si="72"/>
        <v>0</v>
      </c>
      <c r="J222" s="94">
        <f t="shared" si="65"/>
        <v>7592172.7169118589</v>
      </c>
      <c r="K222" s="94">
        <f t="shared" si="73"/>
        <v>0</v>
      </c>
      <c r="L222" s="94">
        <f t="shared" si="66"/>
        <v>7516250.9897427401</v>
      </c>
    </row>
    <row r="223" spans="1:12" ht="13.2">
      <c r="A223" s="68" t="s">
        <v>231</v>
      </c>
      <c r="B223" s="50" t="s">
        <v>71</v>
      </c>
      <c r="C223" s="114">
        <f t="shared" si="79"/>
        <v>0</v>
      </c>
      <c r="D223" s="114">
        <f t="shared" ref="D223:D232" si="81">L87*3.5%+L87</f>
        <v>0</v>
      </c>
      <c r="E223" s="94">
        <f t="shared" si="70"/>
        <v>0</v>
      </c>
      <c r="F223" s="94">
        <f t="shared" si="76"/>
        <v>0</v>
      </c>
      <c r="G223" s="94">
        <f t="shared" si="71"/>
        <v>0</v>
      </c>
      <c r="H223" s="94">
        <f t="shared" si="64"/>
        <v>0</v>
      </c>
      <c r="I223" s="94">
        <f t="shared" si="72"/>
        <v>0</v>
      </c>
      <c r="J223" s="94">
        <f t="shared" si="65"/>
        <v>0</v>
      </c>
      <c r="K223" s="94">
        <f t="shared" si="73"/>
        <v>0</v>
      </c>
      <c r="L223" s="94">
        <f t="shared" si="66"/>
        <v>0</v>
      </c>
    </row>
    <row r="224" spans="1:12" ht="13.2">
      <c r="A224" s="68" t="s">
        <v>150</v>
      </c>
      <c r="B224" s="50" t="s">
        <v>72</v>
      </c>
      <c r="C224" s="114">
        <f t="shared" si="79"/>
        <v>0</v>
      </c>
      <c r="D224" s="114">
        <f t="shared" si="81"/>
        <v>0</v>
      </c>
      <c r="E224" s="94">
        <f t="shared" si="70"/>
        <v>0</v>
      </c>
      <c r="F224" s="94">
        <f t="shared" si="76"/>
        <v>0</v>
      </c>
      <c r="G224" s="94">
        <f t="shared" si="71"/>
        <v>0</v>
      </c>
      <c r="H224" s="94">
        <f t="shared" si="64"/>
        <v>0</v>
      </c>
      <c r="I224" s="94">
        <f t="shared" si="72"/>
        <v>0</v>
      </c>
      <c r="J224" s="94">
        <f t="shared" si="65"/>
        <v>0</v>
      </c>
      <c r="K224" s="94">
        <f t="shared" si="73"/>
        <v>0</v>
      </c>
      <c r="L224" s="94">
        <f t="shared" si="66"/>
        <v>0</v>
      </c>
    </row>
    <row r="225" spans="1:12" ht="13.2">
      <c r="A225" s="68" t="s">
        <v>232</v>
      </c>
      <c r="B225" s="50" t="s">
        <v>73</v>
      </c>
      <c r="C225" s="114">
        <f t="shared" si="79"/>
        <v>0</v>
      </c>
      <c r="D225" s="114">
        <f t="shared" si="81"/>
        <v>0</v>
      </c>
      <c r="E225" s="94">
        <f t="shared" si="70"/>
        <v>0</v>
      </c>
      <c r="F225" s="94">
        <f t="shared" si="76"/>
        <v>0</v>
      </c>
      <c r="G225" s="94">
        <f t="shared" si="71"/>
        <v>0</v>
      </c>
      <c r="H225" s="94">
        <f t="shared" si="64"/>
        <v>0</v>
      </c>
      <c r="I225" s="94">
        <f t="shared" si="72"/>
        <v>0</v>
      </c>
      <c r="J225" s="94">
        <f t="shared" si="65"/>
        <v>0</v>
      </c>
      <c r="K225" s="94">
        <f t="shared" si="73"/>
        <v>0</v>
      </c>
      <c r="L225" s="94">
        <f t="shared" si="66"/>
        <v>0</v>
      </c>
    </row>
    <row r="226" spans="1:12" ht="13.2">
      <c r="A226" s="68" t="s">
        <v>233</v>
      </c>
      <c r="B226" s="50" t="s">
        <v>74</v>
      </c>
      <c r="C226" s="114">
        <f t="shared" si="79"/>
        <v>0</v>
      </c>
      <c r="D226" s="114">
        <f t="shared" si="81"/>
        <v>0</v>
      </c>
      <c r="E226" s="94">
        <f t="shared" si="70"/>
        <v>0</v>
      </c>
      <c r="F226" s="94">
        <f t="shared" si="76"/>
        <v>0</v>
      </c>
      <c r="G226" s="94">
        <f t="shared" si="71"/>
        <v>0</v>
      </c>
      <c r="H226" s="94">
        <f t="shared" si="64"/>
        <v>0</v>
      </c>
      <c r="I226" s="94">
        <f t="shared" si="72"/>
        <v>0</v>
      </c>
      <c r="J226" s="94">
        <f t="shared" si="65"/>
        <v>0</v>
      </c>
      <c r="K226" s="94">
        <f t="shared" si="73"/>
        <v>0</v>
      </c>
      <c r="L226" s="94">
        <f t="shared" si="66"/>
        <v>0</v>
      </c>
    </row>
    <row r="227" spans="1:12" ht="13.2">
      <c r="A227" s="68" t="s">
        <v>151</v>
      </c>
      <c r="B227" s="50" t="s">
        <v>75</v>
      </c>
      <c r="C227" s="114">
        <f t="shared" si="79"/>
        <v>0</v>
      </c>
      <c r="D227" s="114">
        <f t="shared" si="81"/>
        <v>0</v>
      </c>
      <c r="E227" s="94">
        <f t="shared" si="70"/>
        <v>0</v>
      </c>
      <c r="F227" s="94">
        <f t="shared" si="76"/>
        <v>0</v>
      </c>
      <c r="G227" s="94">
        <f t="shared" si="71"/>
        <v>0</v>
      </c>
      <c r="H227" s="94">
        <f t="shared" si="64"/>
        <v>0</v>
      </c>
      <c r="I227" s="94">
        <f t="shared" si="72"/>
        <v>0</v>
      </c>
      <c r="J227" s="94">
        <f t="shared" si="65"/>
        <v>0</v>
      </c>
      <c r="K227" s="94">
        <f t="shared" si="73"/>
        <v>0</v>
      </c>
      <c r="L227" s="94">
        <f t="shared" si="66"/>
        <v>0</v>
      </c>
    </row>
    <row r="228" spans="1:12" ht="13.2">
      <c r="A228" s="68" t="s">
        <v>234</v>
      </c>
      <c r="B228" s="50" t="s">
        <v>76</v>
      </c>
      <c r="C228" s="114">
        <f t="shared" si="79"/>
        <v>0</v>
      </c>
      <c r="D228" s="114">
        <f t="shared" si="81"/>
        <v>0</v>
      </c>
      <c r="E228" s="94">
        <f t="shared" si="70"/>
        <v>0</v>
      </c>
      <c r="F228" s="94">
        <f t="shared" si="76"/>
        <v>0</v>
      </c>
      <c r="G228" s="94">
        <f t="shared" si="71"/>
        <v>0</v>
      </c>
      <c r="H228" s="94">
        <f t="shared" si="64"/>
        <v>0</v>
      </c>
      <c r="I228" s="94">
        <f t="shared" si="72"/>
        <v>0</v>
      </c>
      <c r="J228" s="94">
        <f t="shared" si="65"/>
        <v>0</v>
      </c>
      <c r="K228" s="94">
        <f t="shared" si="73"/>
        <v>0</v>
      </c>
      <c r="L228" s="94">
        <f t="shared" si="66"/>
        <v>0</v>
      </c>
    </row>
    <row r="229" spans="1:12" ht="13.2">
      <c r="A229" s="68" t="s">
        <v>153</v>
      </c>
      <c r="B229" s="50" t="s">
        <v>77</v>
      </c>
      <c r="C229" s="114">
        <f t="shared" si="79"/>
        <v>0</v>
      </c>
      <c r="D229" s="114">
        <f t="shared" si="81"/>
        <v>0</v>
      </c>
      <c r="E229" s="94">
        <f t="shared" si="70"/>
        <v>0</v>
      </c>
      <c r="F229" s="94">
        <f t="shared" si="76"/>
        <v>0</v>
      </c>
      <c r="G229" s="94">
        <f t="shared" si="71"/>
        <v>0</v>
      </c>
      <c r="H229" s="94">
        <f t="shared" si="64"/>
        <v>0</v>
      </c>
      <c r="I229" s="94">
        <f t="shared" si="72"/>
        <v>0</v>
      </c>
      <c r="J229" s="94">
        <f t="shared" si="65"/>
        <v>0</v>
      </c>
      <c r="K229" s="94">
        <f t="shared" si="73"/>
        <v>0</v>
      </c>
      <c r="L229" s="94">
        <f t="shared" si="66"/>
        <v>0</v>
      </c>
    </row>
    <row r="230" spans="1:12" ht="13.2">
      <c r="A230" s="68" t="s">
        <v>235</v>
      </c>
      <c r="B230" s="50" t="s">
        <v>78</v>
      </c>
      <c r="C230" s="114">
        <f t="shared" si="79"/>
        <v>0</v>
      </c>
      <c r="D230" s="114">
        <f t="shared" si="81"/>
        <v>0</v>
      </c>
      <c r="E230" s="94">
        <f t="shared" si="70"/>
        <v>0</v>
      </c>
      <c r="F230" s="94">
        <f t="shared" si="76"/>
        <v>0</v>
      </c>
      <c r="G230" s="94">
        <f t="shared" si="71"/>
        <v>0</v>
      </c>
      <c r="H230" s="94">
        <f t="shared" si="64"/>
        <v>0</v>
      </c>
      <c r="I230" s="94">
        <f t="shared" si="72"/>
        <v>0</v>
      </c>
      <c r="J230" s="94">
        <f t="shared" si="65"/>
        <v>0</v>
      </c>
      <c r="K230" s="94">
        <f t="shared" si="73"/>
        <v>0</v>
      </c>
      <c r="L230" s="94">
        <f t="shared" si="66"/>
        <v>0</v>
      </c>
    </row>
    <row r="231" spans="1:12" ht="13.2">
      <c r="A231" s="68" t="s">
        <v>236</v>
      </c>
      <c r="B231" s="50" t="s">
        <v>79</v>
      </c>
      <c r="C231" s="114">
        <f t="shared" si="79"/>
        <v>0</v>
      </c>
      <c r="D231" s="114">
        <f t="shared" si="81"/>
        <v>0</v>
      </c>
      <c r="E231" s="94">
        <f t="shared" si="70"/>
        <v>0</v>
      </c>
      <c r="F231" s="94">
        <f t="shared" si="76"/>
        <v>0</v>
      </c>
      <c r="G231" s="94">
        <f t="shared" si="71"/>
        <v>0</v>
      </c>
      <c r="H231" s="94">
        <f t="shared" si="64"/>
        <v>0</v>
      </c>
      <c r="I231" s="94">
        <f t="shared" si="72"/>
        <v>0</v>
      </c>
      <c r="J231" s="94">
        <f t="shared" si="65"/>
        <v>0</v>
      </c>
      <c r="K231" s="94">
        <f t="shared" si="73"/>
        <v>0</v>
      </c>
      <c r="L231" s="94">
        <f t="shared" si="66"/>
        <v>0</v>
      </c>
    </row>
    <row r="232" spans="1:12" ht="13.2">
      <c r="A232" s="69"/>
      <c r="B232" s="48" t="s">
        <v>40</v>
      </c>
      <c r="C232" s="114">
        <f t="shared" si="79"/>
        <v>0</v>
      </c>
      <c r="D232" s="114">
        <f t="shared" si="81"/>
        <v>0</v>
      </c>
      <c r="E232" s="94">
        <f t="shared" si="70"/>
        <v>0</v>
      </c>
      <c r="F232" s="94">
        <f t="shared" si="76"/>
        <v>0</v>
      </c>
      <c r="G232" s="94">
        <f t="shared" si="71"/>
        <v>0</v>
      </c>
      <c r="H232" s="94">
        <f t="shared" si="64"/>
        <v>0</v>
      </c>
      <c r="I232" s="94">
        <f t="shared" si="72"/>
        <v>0</v>
      </c>
      <c r="J232" s="94">
        <f t="shared" si="65"/>
        <v>0</v>
      </c>
      <c r="K232" s="94">
        <f t="shared" si="73"/>
        <v>0</v>
      </c>
      <c r="L232" s="94">
        <f t="shared" si="66"/>
        <v>0</v>
      </c>
    </row>
    <row r="233" spans="1:12" ht="13.2">
      <c r="A233" s="68" t="s">
        <v>152</v>
      </c>
      <c r="B233" s="45" t="s">
        <v>80</v>
      </c>
      <c r="C233" s="89">
        <f>SUM(C234:C237)</f>
        <v>0</v>
      </c>
      <c r="D233" s="89">
        <f t="shared" ref="D233:K233" si="82">SUM(D234:D237)</f>
        <v>5157979</v>
      </c>
      <c r="E233" s="94">
        <f t="shared" si="82"/>
        <v>0</v>
      </c>
      <c r="F233" s="94">
        <f t="shared" si="82"/>
        <v>5054819.42</v>
      </c>
      <c r="G233" s="94">
        <f t="shared" si="82"/>
        <v>0</v>
      </c>
      <c r="H233" s="94">
        <f t="shared" si="64"/>
        <v>5104862.1322579999</v>
      </c>
      <c r="I233" s="94">
        <f t="shared" si="82"/>
        <v>0</v>
      </c>
      <c r="J233" s="94">
        <f t="shared" si="65"/>
        <v>5053813.5109354202</v>
      </c>
      <c r="K233" s="94">
        <f t="shared" si="82"/>
        <v>0</v>
      </c>
      <c r="L233" s="94">
        <f t="shared" si="66"/>
        <v>5003275.3758260664</v>
      </c>
    </row>
    <row r="234" spans="1:12" ht="13.2">
      <c r="A234" s="68" t="s">
        <v>153</v>
      </c>
      <c r="B234" s="53" t="s">
        <v>81</v>
      </c>
      <c r="C234" s="114">
        <f t="shared" ref="C234:C237" si="83">K98*3.5%+K98</f>
        <v>0</v>
      </c>
      <c r="D234" s="114">
        <f t="shared" ref="D234:D237" si="84">L98*3.5%+L98</f>
        <v>0</v>
      </c>
      <c r="E234" s="94">
        <f t="shared" si="70"/>
        <v>0</v>
      </c>
      <c r="F234" s="94">
        <f t="shared" si="76"/>
        <v>0</v>
      </c>
      <c r="G234" s="94">
        <f t="shared" si="71"/>
        <v>0</v>
      </c>
      <c r="H234" s="94">
        <f t="shared" si="64"/>
        <v>0</v>
      </c>
      <c r="I234" s="94">
        <f t="shared" si="72"/>
        <v>0</v>
      </c>
      <c r="J234" s="94">
        <f t="shared" si="65"/>
        <v>0</v>
      </c>
      <c r="K234" s="94">
        <f t="shared" si="73"/>
        <v>0</v>
      </c>
      <c r="L234" s="94">
        <f t="shared" si="66"/>
        <v>0</v>
      </c>
    </row>
    <row r="235" spans="1:12" ht="13.2">
      <c r="A235" s="68" t="s">
        <v>154</v>
      </c>
      <c r="B235" s="53" t="s">
        <v>82</v>
      </c>
      <c r="C235" s="114">
        <f t="shared" si="83"/>
        <v>0</v>
      </c>
      <c r="D235" s="135">
        <v>5157979</v>
      </c>
      <c r="E235" s="94">
        <f t="shared" si="70"/>
        <v>0</v>
      </c>
      <c r="F235" s="94">
        <f t="shared" ref="F235" si="85">D235*0.98</f>
        <v>5054819.42</v>
      </c>
      <c r="G235" s="94">
        <f t="shared" si="71"/>
        <v>0</v>
      </c>
      <c r="H235" s="94">
        <f t="shared" si="64"/>
        <v>5104862.1322579999</v>
      </c>
      <c r="I235" s="94">
        <f t="shared" si="72"/>
        <v>0</v>
      </c>
      <c r="J235" s="94">
        <f t="shared" si="65"/>
        <v>5053813.5109354202</v>
      </c>
      <c r="K235" s="94">
        <f t="shared" si="73"/>
        <v>0</v>
      </c>
      <c r="L235" s="94">
        <f t="shared" si="66"/>
        <v>5003275.3758260664</v>
      </c>
    </row>
    <row r="236" spans="1:12" ht="13.2">
      <c r="A236" s="68" t="s">
        <v>155</v>
      </c>
      <c r="B236" s="53" t="s">
        <v>83</v>
      </c>
      <c r="C236" s="114">
        <f t="shared" si="83"/>
        <v>0</v>
      </c>
      <c r="D236" s="114">
        <f t="shared" si="84"/>
        <v>0</v>
      </c>
      <c r="E236" s="94">
        <f t="shared" si="70"/>
        <v>0</v>
      </c>
      <c r="F236" s="94">
        <f t="shared" si="76"/>
        <v>0</v>
      </c>
      <c r="G236" s="94">
        <f t="shared" si="71"/>
        <v>0</v>
      </c>
      <c r="H236" s="94">
        <f t="shared" si="64"/>
        <v>0</v>
      </c>
      <c r="I236" s="94">
        <f t="shared" si="72"/>
        <v>0</v>
      </c>
      <c r="J236" s="94">
        <f t="shared" si="65"/>
        <v>0</v>
      </c>
      <c r="K236" s="94">
        <f t="shared" si="73"/>
        <v>0</v>
      </c>
      <c r="L236" s="94">
        <f t="shared" si="66"/>
        <v>0</v>
      </c>
    </row>
    <row r="237" spans="1:12" ht="13.2">
      <c r="A237" s="69"/>
      <c r="B237" s="48" t="s">
        <v>40</v>
      </c>
      <c r="C237" s="114">
        <f t="shared" si="83"/>
        <v>0</v>
      </c>
      <c r="D237" s="114">
        <f t="shared" si="84"/>
        <v>0</v>
      </c>
      <c r="E237" s="94">
        <f t="shared" si="70"/>
        <v>0</v>
      </c>
      <c r="F237" s="94">
        <f t="shared" si="76"/>
        <v>0</v>
      </c>
      <c r="G237" s="94">
        <f t="shared" si="71"/>
        <v>0</v>
      </c>
      <c r="H237" s="94">
        <f t="shared" si="64"/>
        <v>0</v>
      </c>
      <c r="I237" s="94">
        <f t="shared" si="72"/>
        <v>0</v>
      </c>
      <c r="J237" s="94">
        <f t="shared" si="65"/>
        <v>0</v>
      </c>
      <c r="K237" s="94">
        <f t="shared" si="73"/>
        <v>0</v>
      </c>
      <c r="L237" s="94">
        <f t="shared" si="66"/>
        <v>0</v>
      </c>
    </row>
    <row r="238" spans="1:12" ht="13.2">
      <c r="A238" s="68" t="s">
        <v>257</v>
      </c>
      <c r="B238" s="45" t="s">
        <v>84</v>
      </c>
      <c r="C238" s="89">
        <f>SUM(C239:C241)</f>
        <v>0</v>
      </c>
      <c r="D238" s="89">
        <f t="shared" ref="D238:K238" si="86">SUM(D239:D241)</f>
        <v>0</v>
      </c>
      <c r="E238" s="94">
        <f t="shared" si="86"/>
        <v>0</v>
      </c>
      <c r="F238" s="94">
        <f t="shared" si="86"/>
        <v>0</v>
      </c>
      <c r="G238" s="94">
        <f t="shared" si="86"/>
        <v>0</v>
      </c>
      <c r="H238" s="94">
        <f t="shared" si="64"/>
        <v>0</v>
      </c>
      <c r="I238" s="94">
        <f t="shared" si="86"/>
        <v>0</v>
      </c>
      <c r="J238" s="94">
        <f t="shared" si="65"/>
        <v>0</v>
      </c>
      <c r="K238" s="94">
        <f t="shared" si="86"/>
        <v>0</v>
      </c>
      <c r="L238" s="94">
        <f t="shared" si="66"/>
        <v>0</v>
      </c>
    </row>
    <row r="239" spans="1:12" ht="13.2">
      <c r="A239" s="68" t="s">
        <v>258</v>
      </c>
      <c r="B239" s="50" t="s">
        <v>85</v>
      </c>
      <c r="C239" s="114">
        <f t="shared" ref="C239:C241" si="87">K103*3.5%+K103</f>
        <v>0</v>
      </c>
      <c r="D239" s="114">
        <f t="shared" ref="D239:D241" si="88">L103*3.5%+L103</f>
        <v>0</v>
      </c>
      <c r="E239" s="94">
        <f t="shared" si="70"/>
        <v>0</v>
      </c>
      <c r="F239" s="94">
        <f t="shared" si="76"/>
        <v>0</v>
      </c>
      <c r="G239" s="94">
        <f t="shared" si="71"/>
        <v>0</v>
      </c>
      <c r="H239" s="94">
        <f t="shared" si="64"/>
        <v>0</v>
      </c>
      <c r="I239" s="94">
        <f t="shared" si="72"/>
        <v>0</v>
      </c>
      <c r="J239" s="94">
        <f t="shared" si="65"/>
        <v>0</v>
      </c>
      <c r="K239" s="94">
        <f t="shared" si="73"/>
        <v>0</v>
      </c>
      <c r="L239" s="94">
        <f t="shared" si="66"/>
        <v>0</v>
      </c>
    </row>
    <row r="240" spans="1:12" ht="13.2">
      <c r="A240" s="68" t="s">
        <v>259</v>
      </c>
      <c r="B240" s="50" t="s">
        <v>86</v>
      </c>
      <c r="C240" s="114">
        <f t="shared" si="87"/>
        <v>0</v>
      </c>
      <c r="D240" s="114">
        <f t="shared" si="88"/>
        <v>0</v>
      </c>
      <c r="E240" s="94">
        <f t="shared" si="70"/>
        <v>0</v>
      </c>
      <c r="F240" s="94">
        <f t="shared" si="76"/>
        <v>0</v>
      </c>
      <c r="G240" s="94">
        <f t="shared" si="71"/>
        <v>0</v>
      </c>
      <c r="H240" s="94">
        <f t="shared" si="64"/>
        <v>0</v>
      </c>
      <c r="I240" s="94">
        <f t="shared" si="72"/>
        <v>0</v>
      </c>
      <c r="J240" s="94">
        <f t="shared" si="65"/>
        <v>0</v>
      </c>
      <c r="K240" s="94">
        <f t="shared" si="73"/>
        <v>0</v>
      </c>
      <c r="L240" s="94">
        <f t="shared" si="66"/>
        <v>0</v>
      </c>
    </row>
    <row r="241" spans="1:12" ht="13.2">
      <c r="A241" s="69"/>
      <c r="B241" s="48" t="s">
        <v>40</v>
      </c>
      <c r="C241" s="114">
        <f t="shared" si="87"/>
        <v>0</v>
      </c>
      <c r="D241" s="114">
        <f t="shared" si="88"/>
        <v>0</v>
      </c>
      <c r="E241" s="94">
        <f t="shared" si="70"/>
        <v>0</v>
      </c>
      <c r="F241" s="94">
        <f t="shared" si="76"/>
        <v>0</v>
      </c>
      <c r="G241" s="94">
        <f t="shared" si="71"/>
        <v>0</v>
      </c>
      <c r="H241" s="94">
        <f t="shared" si="64"/>
        <v>0</v>
      </c>
      <c r="I241" s="94">
        <f t="shared" si="72"/>
        <v>0</v>
      </c>
      <c r="J241" s="94">
        <f t="shared" si="65"/>
        <v>0</v>
      </c>
      <c r="K241" s="94">
        <f t="shared" si="73"/>
        <v>0</v>
      </c>
      <c r="L241" s="94">
        <f t="shared" si="66"/>
        <v>0</v>
      </c>
    </row>
    <row r="242" spans="1:12" ht="13.8" thickBot="1">
      <c r="A242" s="69" t="s">
        <v>245</v>
      </c>
      <c r="B242" s="54" t="s">
        <v>87</v>
      </c>
      <c r="C242" s="114">
        <f>SUM(C243:C246)</f>
        <v>48212062</v>
      </c>
      <c r="D242" s="89">
        <f t="shared" ref="D242:K242" si="89">SUM(D243:D246)</f>
        <v>0</v>
      </c>
      <c r="E242" s="94">
        <f t="shared" si="89"/>
        <v>49658423.859999999</v>
      </c>
      <c r="F242" s="94">
        <f t="shared" si="89"/>
        <v>0</v>
      </c>
      <c r="G242" s="94">
        <f t="shared" si="89"/>
        <v>51396468.695099995</v>
      </c>
      <c r="H242" s="94">
        <f t="shared" si="64"/>
        <v>0</v>
      </c>
      <c r="I242" s="94">
        <f t="shared" si="89"/>
        <v>53195345.099428497</v>
      </c>
      <c r="J242" s="94">
        <f t="shared" si="65"/>
        <v>0</v>
      </c>
      <c r="K242" s="94">
        <f t="shared" si="89"/>
        <v>55057182.177908495</v>
      </c>
      <c r="L242" s="94">
        <f t="shared" si="66"/>
        <v>0</v>
      </c>
    </row>
    <row r="243" spans="1:12" ht="13.8" thickBot="1">
      <c r="A243" s="69" t="s">
        <v>237</v>
      </c>
      <c r="B243" s="55" t="s">
        <v>241</v>
      </c>
      <c r="C243" s="114">
        <v>43406318</v>
      </c>
      <c r="D243" s="114">
        <f t="shared" ref="D243:D246" si="90">L107*3.5%+L107</f>
        <v>0</v>
      </c>
      <c r="E243" s="94">
        <f>C243*3%+C243</f>
        <v>44708507.539999999</v>
      </c>
      <c r="F243" s="94">
        <f t="shared" si="76"/>
        <v>0</v>
      </c>
      <c r="G243" s="94">
        <f t="shared" si="71"/>
        <v>46273305.303899996</v>
      </c>
      <c r="H243" s="94">
        <f t="shared" si="64"/>
        <v>0</v>
      </c>
      <c r="I243" s="94">
        <f t="shared" si="72"/>
        <v>47892870.989536494</v>
      </c>
      <c r="J243" s="94">
        <f t="shared" si="65"/>
        <v>0</v>
      </c>
      <c r="K243" s="94">
        <f t="shared" si="73"/>
        <v>49569121.474170275</v>
      </c>
      <c r="L243" s="94">
        <f t="shared" si="66"/>
        <v>0</v>
      </c>
    </row>
    <row r="244" spans="1:12" ht="13.8" thickBot="1">
      <c r="A244" s="69" t="s">
        <v>238</v>
      </c>
      <c r="B244" s="56" t="s">
        <v>242</v>
      </c>
      <c r="C244" s="114">
        <v>4805744</v>
      </c>
      <c r="D244" s="114">
        <f t="shared" si="90"/>
        <v>0</v>
      </c>
      <c r="E244" s="94">
        <f>C244*3%+C244</f>
        <v>4949916.32</v>
      </c>
      <c r="F244" s="94">
        <f t="shared" si="76"/>
        <v>0</v>
      </c>
      <c r="G244" s="94">
        <f t="shared" si="71"/>
        <v>5123163.3912000004</v>
      </c>
      <c r="H244" s="94">
        <f t="shared" si="64"/>
        <v>0</v>
      </c>
      <c r="I244" s="94">
        <f t="shared" si="72"/>
        <v>5302474.1098920004</v>
      </c>
      <c r="J244" s="94">
        <f t="shared" si="65"/>
        <v>0</v>
      </c>
      <c r="K244" s="94">
        <f t="shared" si="73"/>
        <v>5488060.70373822</v>
      </c>
      <c r="L244" s="94">
        <f t="shared" si="66"/>
        <v>0</v>
      </c>
    </row>
    <row r="245" spans="1:12" ht="13.8" thickBot="1">
      <c r="A245" s="69" t="s">
        <v>239</v>
      </c>
      <c r="B245" s="56" t="s">
        <v>243</v>
      </c>
      <c r="C245" s="114">
        <f t="shared" ref="C245:C246" si="91">K109*3.5%+K109</f>
        <v>0</v>
      </c>
      <c r="D245" s="114">
        <f t="shared" si="90"/>
        <v>0</v>
      </c>
      <c r="E245" s="94">
        <f t="shared" si="70"/>
        <v>0</v>
      </c>
      <c r="F245" s="94">
        <f t="shared" si="76"/>
        <v>0</v>
      </c>
      <c r="G245" s="94">
        <f t="shared" si="71"/>
        <v>0</v>
      </c>
      <c r="H245" s="94">
        <f t="shared" ref="H245:H263" si="92">F245*3.5%+F245</f>
        <v>0</v>
      </c>
      <c r="I245" s="94">
        <f t="shared" si="72"/>
        <v>0</v>
      </c>
      <c r="J245" s="94">
        <f t="shared" si="65"/>
        <v>0</v>
      </c>
      <c r="K245" s="94">
        <f t="shared" si="73"/>
        <v>0</v>
      </c>
      <c r="L245" s="94">
        <f t="shared" si="66"/>
        <v>0</v>
      </c>
    </row>
    <row r="246" spans="1:12" ht="13.8" thickBot="1">
      <c r="A246" s="69" t="s">
        <v>240</v>
      </c>
      <c r="B246" s="56" t="s">
        <v>244</v>
      </c>
      <c r="C246" s="114">
        <f t="shared" si="91"/>
        <v>0</v>
      </c>
      <c r="D246" s="114">
        <f t="shared" si="90"/>
        <v>0</v>
      </c>
      <c r="E246" s="94">
        <f t="shared" si="70"/>
        <v>0</v>
      </c>
      <c r="F246" s="94">
        <f t="shared" si="76"/>
        <v>0</v>
      </c>
      <c r="G246" s="94">
        <f t="shared" si="71"/>
        <v>0</v>
      </c>
      <c r="H246" s="94">
        <f t="shared" si="92"/>
        <v>0</v>
      </c>
      <c r="I246" s="94">
        <f t="shared" si="72"/>
        <v>0</v>
      </c>
      <c r="J246" s="94">
        <f t="shared" si="65"/>
        <v>0</v>
      </c>
      <c r="K246" s="94">
        <f t="shared" si="73"/>
        <v>0</v>
      </c>
      <c r="L246" s="94">
        <f t="shared" si="66"/>
        <v>0</v>
      </c>
    </row>
    <row r="247" spans="1:12" ht="13.2">
      <c r="A247" s="68" t="s">
        <v>156</v>
      </c>
      <c r="B247" s="44" t="s">
        <v>89</v>
      </c>
      <c r="C247" s="89">
        <f t="shared" ref="C247" si="93">SUM(C248:C251)</f>
        <v>0</v>
      </c>
      <c r="D247" s="89">
        <f t="shared" ref="D247" si="94">SUM(D248:D251)</f>
        <v>0</v>
      </c>
      <c r="E247" s="94">
        <f t="shared" ref="E247" si="95">SUM(E248:E251)</f>
        <v>0</v>
      </c>
      <c r="F247" s="94">
        <f t="shared" ref="F247" si="96">SUM(F248:F251)</f>
        <v>0</v>
      </c>
      <c r="G247" s="94">
        <f t="shared" ref="G247" si="97">SUM(G248:G251)</f>
        <v>0</v>
      </c>
      <c r="H247" s="94">
        <f t="shared" ref="H247" si="98">SUM(H248:H251)</f>
        <v>0</v>
      </c>
      <c r="I247" s="94">
        <f t="shared" ref="I247" si="99">SUM(I248:I251)</f>
        <v>0</v>
      </c>
      <c r="J247" s="94">
        <f t="shared" si="65"/>
        <v>0</v>
      </c>
      <c r="K247" s="94">
        <f t="shared" ref="K247" si="100">SUM(K248:K251)</f>
        <v>0</v>
      </c>
      <c r="L247" s="94">
        <f t="shared" si="66"/>
        <v>0</v>
      </c>
    </row>
    <row r="248" spans="1:12" ht="13.2">
      <c r="A248" s="69" t="s">
        <v>157</v>
      </c>
      <c r="B248" s="57" t="s">
        <v>158</v>
      </c>
      <c r="C248" s="114">
        <f t="shared" ref="C248:C255" si="101">K112*3.5%+K112</f>
        <v>0</v>
      </c>
      <c r="D248" s="114">
        <f t="shared" ref="D248:D255" si="102">L112*3.5%+L112</f>
        <v>0</v>
      </c>
      <c r="E248" s="94">
        <f t="shared" si="70"/>
        <v>0</v>
      </c>
      <c r="F248" s="94">
        <f t="shared" si="76"/>
        <v>0</v>
      </c>
      <c r="G248" s="94">
        <f t="shared" si="71"/>
        <v>0</v>
      </c>
      <c r="H248" s="94">
        <f t="shared" si="92"/>
        <v>0</v>
      </c>
      <c r="I248" s="94">
        <f t="shared" si="72"/>
        <v>0</v>
      </c>
      <c r="J248" s="94">
        <f t="shared" ref="J248:J263" si="103">H248*3.5%+H248</f>
        <v>0</v>
      </c>
      <c r="K248" s="94">
        <f t="shared" si="73"/>
        <v>0</v>
      </c>
      <c r="L248" s="94">
        <f t="shared" si="66"/>
        <v>0</v>
      </c>
    </row>
    <row r="249" spans="1:12" ht="13.2">
      <c r="A249" s="69" t="s">
        <v>159</v>
      </c>
      <c r="B249" s="57" t="s">
        <v>160</v>
      </c>
      <c r="C249" s="114">
        <f t="shared" si="101"/>
        <v>0</v>
      </c>
      <c r="D249" s="114">
        <f t="shared" si="102"/>
        <v>0</v>
      </c>
      <c r="E249" s="94">
        <f t="shared" si="70"/>
        <v>0</v>
      </c>
      <c r="F249" s="94">
        <f t="shared" si="76"/>
        <v>0</v>
      </c>
      <c r="G249" s="94">
        <f t="shared" si="71"/>
        <v>0</v>
      </c>
      <c r="H249" s="94">
        <f t="shared" si="92"/>
        <v>0</v>
      </c>
      <c r="I249" s="94">
        <f t="shared" si="72"/>
        <v>0</v>
      </c>
      <c r="J249" s="94">
        <f t="shared" si="103"/>
        <v>0</v>
      </c>
      <c r="K249" s="94">
        <f t="shared" si="73"/>
        <v>0</v>
      </c>
      <c r="L249" s="94">
        <f t="shared" si="66"/>
        <v>0</v>
      </c>
    </row>
    <row r="250" spans="1:12" ht="13.2">
      <c r="A250" s="69" t="s">
        <v>161</v>
      </c>
      <c r="B250" s="57" t="s">
        <v>162</v>
      </c>
      <c r="C250" s="114">
        <f t="shared" si="101"/>
        <v>0</v>
      </c>
      <c r="D250" s="114">
        <f t="shared" si="102"/>
        <v>0</v>
      </c>
      <c r="E250" s="94">
        <f t="shared" si="70"/>
        <v>0</v>
      </c>
      <c r="F250" s="94">
        <f t="shared" si="76"/>
        <v>0</v>
      </c>
      <c r="G250" s="94">
        <f t="shared" si="71"/>
        <v>0</v>
      </c>
      <c r="H250" s="94">
        <f t="shared" si="92"/>
        <v>0</v>
      </c>
      <c r="I250" s="94">
        <f t="shared" si="72"/>
        <v>0</v>
      </c>
      <c r="J250" s="94">
        <f t="shared" si="103"/>
        <v>0</v>
      </c>
      <c r="K250" s="94">
        <f t="shared" si="73"/>
        <v>0</v>
      </c>
      <c r="L250" s="94">
        <f t="shared" si="66"/>
        <v>0</v>
      </c>
    </row>
    <row r="251" spans="1:12" ht="13.2">
      <c r="A251" s="69" t="s">
        <v>163</v>
      </c>
      <c r="B251" s="57" t="s">
        <v>164</v>
      </c>
      <c r="C251" s="114">
        <f t="shared" si="101"/>
        <v>0</v>
      </c>
      <c r="D251" s="114">
        <f t="shared" si="102"/>
        <v>0</v>
      </c>
      <c r="E251" s="94">
        <f t="shared" si="70"/>
        <v>0</v>
      </c>
      <c r="F251" s="94">
        <f t="shared" si="76"/>
        <v>0</v>
      </c>
      <c r="G251" s="94">
        <f t="shared" si="71"/>
        <v>0</v>
      </c>
      <c r="H251" s="94">
        <f t="shared" si="92"/>
        <v>0</v>
      </c>
      <c r="I251" s="94">
        <f t="shared" si="72"/>
        <v>0</v>
      </c>
      <c r="J251" s="94">
        <f t="shared" si="103"/>
        <v>0</v>
      </c>
      <c r="K251" s="94">
        <f t="shared" si="73"/>
        <v>0</v>
      </c>
      <c r="L251" s="94">
        <f t="shared" si="66"/>
        <v>0</v>
      </c>
    </row>
    <row r="252" spans="1:12" ht="13.2">
      <c r="A252" s="69" t="s">
        <v>165</v>
      </c>
      <c r="B252" s="57" t="s">
        <v>166</v>
      </c>
      <c r="C252" s="114">
        <f t="shared" si="101"/>
        <v>0</v>
      </c>
      <c r="D252" s="114">
        <f t="shared" si="102"/>
        <v>0</v>
      </c>
      <c r="E252" s="94">
        <f t="shared" si="70"/>
        <v>0</v>
      </c>
      <c r="F252" s="94">
        <f t="shared" si="76"/>
        <v>0</v>
      </c>
      <c r="G252" s="94">
        <f t="shared" si="71"/>
        <v>0</v>
      </c>
      <c r="H252" s="94">
        <f t="shared" si="92"/>
        <v>0</v>
      </c>
      <c r="I252" s="94">
        <f t="shared" si="72"/>
        <v>0</v>
      </c>
      <c r="J252" s="94">
        <f t="shared" si="103"/>
        <v>0</v>
      </c>
      <c r="K252" s="94">
        <f t="shared" si="73"/>
        <v>0</v>
      </c>
      <c r="L252" s="94">
        <f t="shared" si="66"/>
        <v>0</v>
      </c>
    </row>
    <row r="253" spans="1:12" ht="13.2">
      <c r="A253" s="69" t="s">
        <v>167</v>
      </c>
      <c r="B253" s="57" t="s">
        <v>168</v>
      </c>
      <c r="C253" s="114">
        <f t="shared" si="101"/>
        <v>0</v>
      </c>
      <c r="D253" s="114">
        <f t="shared" si="102"/>
        <v>0</v>
      </c>
      <c r="E253" s="94">
        <f t="shared" si="70"/>
        <v>0</v>
      </c>
      <c r="F253" s="94">
        <f t="shared" si="76"/>
        <v>0</v>
      </c>
      <c r="G253" s="94">
        <f t="shared" si="71"/>
        <v>0</v>
      </c>
      <c r="H253" s="94">
        <f t="shared" si="92"/>
        <v>0</v>
      </c>
      <c r="I253" s="94">
        <f t="shared" si="72"/>
        <v>0</v>
      </c>
      <c r="J253" s="94">
        <f t="shared" si="103"/>
        <v>0</v>
      </c>
      <c r="K253" s="94">
        <f t="shared" si="73"/>
        <v>0</v>
      </c>
      <c r="L253" s="94">
        <f t="shared" si="66"/>
        <v>0</v>
      </c>
    </row>
    <row r="254" spans="1:12" ht="13.2">
      <c r="A254" s="69" t="s">
        <v>169</v>
      </c>
      <c r="B254" s="57" t="s">
        <v>170</v>
      </c>
      <c r="C254" s="114">
        <f t="shared" si="101"/>
        <v>0</v>
      </c>
      <c r="D254" s="114">
        <f t="shared" si="102"/>
        <v>0</v>
      </c>
      <c r="E254" s="94">
        <f t="shared" si="70"/>
        <v>0</v>
      </c>
      <c r="F254" s="94">
        <f t="shared" si="76"/>
        <v>0</v>
      </c>
      <c r="G254" s="94">
        <f t="shared" si="71"/>
        <v>0</v>
      </c>
      <c r="H254" s="94">
        <f t="shared" si="92"/>
        <v>0</v>
      </c>
      <c r="I254" s="94">
        <f t="shared" si="72"/>
        <v>0</v>
      </c>
      <c r="J254" s="94">
        <f t="shared" si="103"/>
        <v>0</v>
      </c>
      <c r="K254" s="94">
        <f t="shared" si="73"/>
        <v>0</v>
      </c>
      <c r="L254" s="94">
        <f t="shared" si="66"/>
        <v>0</v>
      </c>
    </row>
    <row r="255" spans="1:12" ht="13.2">
      <c r="A255" s="69" t="s">
        <v>171</v>
      </c>
      <c r="B255" s="57" t="s">
        <v>172</v>
      </c>
      <c r="C255" s="114">
        <f t="shared" si="101"/>
        <v>0</v>
      </c>
      <c r="D255" s="114">
        <f t="shared" si="102"/>
        <v>0</v>
      </c>
      <c r="E255" s="94">
        <f t="shared" si="70"/>
        <v>0</v>
      </c>
      <c r="F255" s="94">
        <f t="shared" si="76"/>
        <v>0</v>
      </c>
      <c r="G255" s="94">
        <f t="shared" si="71"/>
        <v>0</v>
      </c>
      <c r="H255" s="94">
        <f t="shared" si="92"/>
        <v>0</v>
      </c>
      <c r="I255" s="94">
        <f t="shared" si="72"/>
        <v>0</v>
      </c>
      <c r="J255" s="94">
        <f t="shared" si="103"/>
        <v>0</v>
      </c>
      <c r="K255" s="94">
        <f t="shared" si="73"/>
        <v>0</v>
      </c>
      <c r="L255" s="94">
        <f t="shared" si="66"/>
        <v>0</v>
      </c>
    </row>
    <row r="256" spans="1:12" ht="13.2">
      <c r="A256" s="69" t="s">
        <v>260</v>
      </c>
      <c r="B256" s="44" t="s">
        <v>95</v>
      </c>
      <c r="C256" s="89">
        <f t="shared" ref="C256" si="104">SUM(C257:C260)</f>
        <v>0</v>
      </c>
      <c r="D256" s="89">
        <f t="shared" ref="D256" si="105">SUM(D257:D260)</f>
        <v>0</v>
      </c>
      <c r="E256" s="94">
        <f t="shared" ref="E256" si="106">SUM(E257:E260)</f>
        <v>0</v>
      </c>
      <c r="F256" s="94">
        <f t="shared" ref="F256" si="107">SUM(F257:F260)</f>
        <v>0</v>
      </c>
      <c r="G256" s="94">
        <f t="shared" ref="G256" si="108">SUM(G257:G260)</f>
        <v>0</v>
      </c>
      <c r="H256" s="94">
        <f t="shared" ref="H256" si="109">SUM(H257:H260)</f>
        <v>0</v>
      </c>
      <c r="I256" s="94">
        <f t="shared" ref="I256" si="110">SUM(I257:I260)</f>
        <v>0</v>
      </c>
      <c r="J256" s="94">
        <f t="shared" ref="J256" si="111">SUM(J257:J260)</f>
        <v>0</v>
      </c>
      <c r="K256" s="94">
        <f t="shared" ref="K256" si="112">SUM(K257:K260)</f>
        <v>0</v>
      </c>
      <c r="L256" s="94">
        <f t="shared" si="66"/>
        <v>0</v>
      </c>
    </row>
    <row r="257" spans="1:12" ht="13.2">
      <c r="A257" s="69" t="s">
        <v>262</v>
      </c>
      <c r="B257" s="50" t="s">
        <v>96</v>
      </c>
      <c r="C257" s="114">
        <f t="shared" ref="C257:C258" si="113">K121*3.5%+K121</f>
        <v>0</v>
      </c>
      <c r="D257" s="114">
        <f t="shared" ref="D257:D258" si="114">L121*3.5%+L121</f>
        <v>0</v>
      </c>
      <c r="E257" s="94">
        <f t="shared" si="70"/>
        <v>0</v>
      </c>
      <c r="F257" s="94">
        <f t="shared" si="76"/>
        <v>0</v>
      </c>
      <c r="G257" s="94">
        <f t="shared" si="71"/>
        <v>0</v>
      </c>
      <c r="H257" s="94">
        <f t="shared" si="92"/>
        <v>0</v>
      </c>
      <c r="I257" s="94">
        <f t="shared" si="72"/>
        <v>0</v>
      </c>
      <c r="J257" s="94">
        <f t="shared" si="103"/>
        <v>0</v>
      </c>
      <c r="K257" s="94">
        <f t="shared" si="73"/>
        <v>0</v>
      </c>
      <c r="L257" s="94">
        <f t="shared" si="66"/>
        <v>0</v>
      </c>
    </row>
    <row r="258" spans="1:12" ht="13.2">
      <c r="A258" s="69" t="s">
        <v>261</v>
      </c>
      <c r="B258" s="50" t="s">
        <v>97</v>
      </c>
      <c r="C258" s="114">
        <f t="shared" si="113"/>
        <v>0</v>
      </c>
      <c r="D258" s="114">
        <f t="shared" si="114"/>
        <v>0</v>
      </c>
      <c r="E258" s="94">
        <f t="shared" si="70"/>
        <v>0</v>
      </c>
      <c r="F258" s="94">
        <f t="shared" si="76"/>
        <v>0</v>
      </c>
      <c r="G258" s="94">
        <f t="shared" si="71"/>
        <v>0</v>
      </c>
      <c r="H258" s="94">
        <f t="shared" si="92"/>
        <v>0</v>
      </c>
      <c r="I258" s="94">
        <f t="shared" si="72"/>
        <v>0</v>
      </c>
      <c r="J258" s="94">
        <f t="shared" si="103"/>
        <v>0</v>
      </c>
      <c r="K258" s="94">
        <f t="shared" si="73"/>
        <v>0</v>
      </c>
      <c r="L258" s="94">
        <f t="shared" si="66"/>
        <v>0</v>
      </c>
    </row>
    <row r="259" spans="1:12" ht="13.2">
      <c r="A259" s="69" t="s">
        <v>173</v>
      </c>
      <c r="B259" s="44" t="s">
        <v>98</v>
      </c>
      <c r="C259" s="89">
        <f t="shared" ref="C259" si="115">SUM(C260:C263)</f>
        <v>0</v>
      </c>
      <c r="D259" s="89">
        <f t="shared" ref="D259" si="116">SUM(D260:D263)</f>
        <v>0</v>
      </c>
      <c r="E259" s="94">
        <f t="shared" ref="E259" si="117">SUM(E260:E263)</f>
        <v>0</v>
      </c>
      <c r="F259" s="94">
        <f t="shared" ref="F259" si="118">SUM(F260:F263)</f>
        <v>0</v>
      </c>
      <c r="G259" s="94">
        <f t="shared" ref="G259" si="119">SUM(G260:G263)</f>
        <v>0</v>
      </c>
      <c r="H259" s="94">
        <f t="shared" ref="H259" si="120">SUM(H260:H263)</f>
        <v>0</v>
      </c>
      <c r="I259" s="94">
        <f t="shared" ref="I259" si="121">SUM(I260:I263)</f>
        <v>0</v>
      </c>
      <c r="J259" s="94">
        <f t="shared" ref="J259" si="122">SUM(J260:J263)</f>
        <v>0</v>
      </c>
      <c r="K259" s="94">
        <f t="shared" ref="K259" si="123">SUM(K260:K263)</f>
        <v>0</v>
      </c>
      <c r="L259" s="94">
        <f t="shared" si="66"/>
        <v>0</v>
      </c>
    </row>
    <row r="260" spans="1:12" ht="13.2">
      <c r="A260" s="69" t="s">
        <v>174</v>
      </c>
      <c r="B260" s="50" t="s">
        <v>175</v>
      </c>
      <c r="C260" s="114">
        <f t="shared" ref="C260:C263" si="124">K124*3.5%+K124</f>
        <v>0</v>
      </c>
      <c r="D260" s="114">
        <f t="shared" ref="D260:D263" si="125">L124*3.5%+L124</f>
        <v>0</v>
      </c>
      <c r="E260" s="94">
        <f t="shared" si="70"/>
        <v>0</v>
      </c>
      <c r="F260" s="94">
        <f t="shared" si="76"/>
        <v>0</v>
      </c>
      <c r="G260" s="94">
        <f t="shared" si="71"/>
        <v>0</v>
      </c>
      <c r="H260" s="94">
        <f t="shared" si="92"/>
        <v>0</v>
      </c>
      <c r="I260" s="94">
        <f t="shared" si="72"/>
        <v>0</v>
      </c>
      <c r="J260" s="94">
        <f t="shared" si="103"/>
        <v>0</v>
      </c>
      <c r="K260" s="94">
        <f t="shared" si="73"/>
        <v>0</v>
      </c>
      <c r="L260" s="94">
        <f t="shared" si="66"/>
        <v>0</v>
      </c>
    </row>
    <row r="261" spans="1:12" ht="13.2">
      <c r="A261" s="70" t="s">
        <v>176</v>
      </c>
      <c r="B261" s="50" t="s">
        <v>99</v>
      </c>
      <c r="C261" s="114">
        <v>0</v>
      </c>
      <c r="D261" s="114">
        <f t="shared" si="125"/>
        <v>0</v>
      </c>
      <c r="E261" s="94">
        <f t="shared" si="70"/>
        <v>0</v>
      </c>
      <c r="F261" s="94">
        <f t="shared" si="76"/>
        <v>0</v>
      </c>
      <c r="G261" s="94">
        <f t="shared" si="71"/>
        <v>0</v>
      </c>
      <c r="H261" s="94">
        <f t="shared" si="92"/>
        <v>0</v>
      </c>
      <c r="I261" s="94">
        <f t="shared" si="72"/>
        <v>0</v>
      </c>
      <c r="J261" s="94">
        <f t="shared" si="103"/>
        <v>0</v>
      </c>
      <c r="K261" s="94">
        <f t="shared" si="73"/>
        <v>0</v>
      </c>
      <c r="L261" s="94">
        <f t="shared" si="66"/>
        <v>0</v>
      </c>
    </row>
    <row r="262" spans="1:12" ht="13.2">
      <c r="A262" s="71"/>
      <c r="B262" s="48" t="s">
        <v>40</v>
      </c>
      <c r="C262" s="114">
        <f t="shared" si="124"/>
        <v>0</v>
      </c>
      <c r="D262" s="114">
        <f t="shared" si="125"/>
        <v>0</v>
      </c>
      <c r="E262" s="94">
        <f t="shared" si="70"/>
        <v>0</v>
      </c>
      <c r="F262" s="94">
        <f t="shared" si="76"/>
        <v>0</v>
      </c>
      <c r="G262" s="94">
        <f t="shared" si="71"/>
        <v>0</v>
      </c>
      <c r="H262" s="94">
        <f t="shared" si="92"/>
        <v>0</v>
      </c>
      <c r="I262" s="94">
        <f t="shared" si="72"/>
        <v>0</v>
      </c>
      <c r="J262" s="94">
        <f t="shared" si="103"/>
        <v>0</v>
      </c>
      <c r="K262" s="94">
        <f t="shared" si="73"/>
        <v>0</v>
      </c>
      <c r="L262" s="94">
        <f t="shared" si="66"/>
        <v>0</v>
      </c>
    </row>
    <row r="263" spans="1:12" ht="13.8" thickBot="1">
      <c r="A263" s="72"/>
      <c r="B263" s="58" t="s">
        <v>40</v>
      </c>
      <c r="C263" s="114">
        <f t="shared" si="124"/>
        <v>0</v>
      </c>
      <c r="D263" s="114">
        <f t="shared" si="125"/>
        <v>0</v>
      </c>
      <c r="E263" s="94">
        <f t="shared" si="70"/>
        <v>0</v>
      </c>
      <c r="F263" s="94">
        <f t="shared" si="76"/>
        <v>0</v>
      </c>
      <c r="G263" s="94">
        <f t="shared" si="71"/>
        <v>0</v>
      </c>
      <c r="H263" s="94">
        <f t="shared" si="92"/>
        <v>0</v>
      </c>
      <c r="I263" s="94">
        <f t="shared" si="72"/>
        <v>0</v>
      </c>
      <c r="J263" s="94">
        <f t="shared" si="103"/>
        <v>0</v>
      </c>
      <c r="K263" s="94">
        <f t="shared" si="73"/>
        <v>0</v>
      </c>
      <c r="L263" s="94">
        <f t="shared" si="66"/>
        <v>0</v>
      </c>
    </row>
    <row r="264" spans="1:12" ht="10.8" thickBot="1"/>
    <row r="265" spans="1:12" ht="13.8" thickBot="1">
      <c r="A265" s="62">
        <v>2</v>
      </c>
      <c r="B265" s="63" t="s">
        <v>290</v>
      </c>
      <c r="C265" s="134">
        <f>C151</f>
        <v>276875035.00999999</v>
      </c>
      <c r="D265" s="134">
        <f t="shared" ref="D265:L265" si="126">D151</f>
        <v>227799802</v>
      </c>
      <c r="E265" s="134">
        <f t="shared" si="126"/>
        <v>284498495.95999998</v>
      </c>
      <c r="F265" s="134">
        <f t="shared" si="126"/>
        <v>207568458.07999998</v>
      </c>
      <c r="G265" s="134">
        <f t="shared" si="126"/>
        <v>294709819.97210002</v>
      </c>
      <c r="H265" s="134">
        <f t="shared" si="126"/>
        <v>212000355.81499201</v>
      </c>
      <c r="I265" s="134">
        <f t="shared" si="126"/>
        <v>304996734.04550344</v>
      </c>
      <c r="J265" s="134">
        <f t="shared" si="126"/>
        <v>213800932.25684208</v>
      </c>
      <c r="K265" s="134">
        <f t="shared" si="126"/>
        <v>316801969.87083566</v>
      </c>
      <c r="L265" s="134">
        <f t="shared" si="126"/>
        <v>216205895.00927365</v>
      </c>
    </row>
  </sheetData>
  <mergeCells count="19">
    <mergeCell ref="A148:A150"/>
    <mergeCell ref="B148:B150"/>
    <mergeCell ref="C148:L148"/>
    <mergeCell ref="C149:D149"/>
    <mergeCell ref="E149:F149"/>
    <mergeCell ref="G149:H149"/>
    <mergeCell ref="I149:J149"/>
    <mergeCell ref="K149:L149"/>
    <mergeCell ref="C143:G144"/>
    <mergeCell ref="C131:G132"/>
    <mergeCell ref="C137:G138"/>
    <mergeCell ref="A12:A14"/>
    <mergeCell ref="B12:B14"/>
    <mergeCell ref="C12:L12"/>
    <mergeCell ref="C13:D13"/>
    <mergeCell ref="E13:F13"/>
    <mergeCell ref="G13:H13"/>
    <mergeCell ref="I13:J13"/>
    <mergeCell ref="K13:L13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50"/>
  <sheetViews>
    <sheetView zoomScale="85" zoomScaleNormal="85" workbookViewId="0">
      <selection activeCell="A21" sqref="A21"/>
    </sheetView>
  </sheetViews>
  <sheetFormatPr baseColWidth="10" defaultRowHeight="14.4"/>
  <cols>
    <col min="1" max="1" width="17.88671875" style="65" bestFit="1" customWidth="1"/>
    <col min="2" max="2" width="57.5546875" customWidth="1"/>
    <col min="3" max="3" width="13.33203125" customWidth="1"/>
    <col min="4" max="4" width="15.109375" customWidth="1"/>
    <col min="5" max="5" width="12.88671875" customWidth="1"/>
    <col min="6" max="6" width="13.109375" customWidth="1"/>
    <col min="7" max="7" width="13.44140625" customWidth="1"/>
    <col min="9" max="9" width="14.109375" customWidth="1"/>
    <col min="11" max="11" width="12.88671875" customWidth="1"/>
  </cols>
  <sheetData>
    <row r="1" spans="1:12" s="1" customFormat="1" ht="10.199999999999999">
      <c r="A1" s="65"/>
      <c r="B1" s="2"/>
    </row>
    <row r="2" spans="1:12" s="1" customFormat="1" ht="10.199999999999999">
      <c r="A2" s="65"/>
    </row>
    <row r="3" spans="1:12" s="1" customFormat="1" ht="10.199999999999999">
      <c r="A3" s="65"/>
    </row>
    <row r="4" spans="1:12" s="1" customFormat="1" ht="10.8" thickBot="1">
      <c r="A4" s="65"/>
    </row>
    <row r="5" spans="1:12" s="1" customFormat="1" ht="10.8" thickBot="1">
      <c r="A5" s="65"/>
      <c r="B5" s="3" t="s">
        <v>0</v>
      </c>
    </row>
    <row r="6" spans="1:12" s="1" customFormat="1" ht="10.199999999999999">
      <c r="A6" s="65"/>
      <c r="C6" s="4"/>
    </row>
    <row r="7" spans="1:12" s="1" customFormat="1" ht="10.199999999999999">
      <c r="A7" s="65"/>
      <c r="C7" s="4"/>
    </row>
    <row r="8" spans="1:12" s="1" customFormat="1" ht="10.199999999999999">
      <c r="A8" s="65"/>
      <c r="B8" s="5" t="s">
        <v>2</v>
      </c>
      <c r="C8" s="4"/>
    </row>
    <row r="9" spans="1:12" s="1" customFormat="1" ht="10.199999999999999">
      <c r="A9" s="65"/>
      <c r="C9" s="4"/>
    </row>
    <row r="10" spans="1:12" s="1" customFormat="1" ht="10.199999999999999">
      <c r="A10" s="65"/>
      <c r="C10" s="4"/>
    </row>
    <row r="11" spans="1:12" ht="15" thickBot="1"/>
    <row r="12" spans="1:12" ht="15" thickBot="1">
      <c r="A12" s="165" t="s">
        <v>224</v>
      </c>
      <c r="B12" s="150" t="s">
        <v>223</v>
      </c>
      <c r="C12" s="143"/>
      <c r="D12" s="143"/>
      <c r="E12" s="143"/>
      <c r="F12" s="143"/>
      <c r="G12" s="143"/>
      <c r="H12" s="143"/>
      <c r="I12" s="143"/>
      <c r="J12" s="143"/>
      <c r="K12" s="143"/>
      <c r="L12" s="144"/>
    </row>
    <row r="13" spans="1:12">
      <c r="A13" s="166"/>
      <c r="B13" s="151"/>
      <c r="C13" s="168" t="s">
        <v>6</v>
      </c>
      <c r="D13" s="169"/>
      <c r="E13" s="170" t="s">
        <v>7</v>
      </c>
      <c r="F13" s="170"/>
      <c r="G13" s="168" t="s">
        <v>8</v>
      </c>
      <c r="H13" s="169"/>
      <c r="I13" s="170" t="s">
        <v>9</v>
      </c>
      <c r="J13" s="170"/>
      <c r="K13" s="171" t="s">
        <v>10</v>
      </c>
      <c r="L13" s="172"/>
    </row>
    <row r="14" spans="1:12" ht="15" thickBot="1">
      <c r="A14" s="167"/>
      <c r="B14" s="152"/>
      <c r="C14" s="42" t="s">
        <v>291</v>
      </c>
      <c r="D14" s="43" t="s">
        <v>292</v>
      </c>
      <c r="E14" s="42" t="s">
        <v>291</v>
      </c>
      <c r="F14" s="43" t="s">
        <v>292</v>
      </c>
      <c r="G14" s="42" t="s">
        <v>291</v>
      </c>
      <c r="H14" s="43" t="s">
        <v>292</v>
      </c>
      <c r="I14" s="42" t="s">
        <v>291</v>
      </c>
      <c r="J14" s="43" t="s">
        <v>292</v>
      </c>
      <c r="K14" s="42" t="s">
        <v>291</v>
      </c>
      <c r="L14" s="43" t="s">
        <v>292</v>
      </c>
    </row>
    <row r="15" spans="1:12" ht="15" thickBot="1">
      <c r="A15" s="66" t="s">
        <v>127</v>
      </c>
      <c r="B15" s="10" t="s">
        <v>288</v>
      </c>
      <c r="C15" s="127">
        <f>('36 -COSTOS OPERATIVOS'!E15/'36 -COSTOS OPERATIVOS'!C15)</f>
        <v>1.1232429866956686</v>
      </c>
      <c r="D15" s="128">
        <f>'36 -COSTOS OPERATIVOS'!F15/'36 -COSTOS OPERATIVOS'!D15</f>
        <v>0.86746376599005837</v>
      </c>
      <c r="E15" s="128">
        <f>'36 -COSTOS OPERATIVOS'!G15/'36 -COSTOS OPERATIVOS'!E15</f>
        <v>0.89631687772606794</v>
      </c>
      <c r="F15" s="128">
        <f>'36 -COSTOS OPERATIVOS'!H15/'36 -COSTOS OPERATIVOS'!F15</f>
        <v>0.99381173265806255</v>
      </c>
      <c r="G15" s="128">
        <f>'36 -COSTOS OPERATIVOS'!I15/'36 -COSTOS OPERATIVOS'!G15</f>
        <v>1.0265714677889539</v>
      </c>
      <c r="H15" s="128">
        <f>'36 -COSTOS OPERATIVOS'!J15/'36 -COSTOS OPERATIVOS'!H15</f>
        <v>1.7160234057169708</v>
      </c>
      <c r="I15" s="128">
        <f>'36 -COSTOS OPERATIVOS'!K15/'36 -COSTOS OPERATIVOS'!I15</f>
        <v>1.0448085686912345</v>
      </c>
      <c r="J15" s="128">
        <f>'36 -COSTOS OPERATIVOS'!L15/'36 -COSTOS OPERATIVOS'!J15</f>
        <v>0.74582645663895464</v>
      </c>
      <c r="K15" s="128">
        <f>(C15+E15+G15+I15)/4</f>
        <v>1.0227349752254813</v>
      </c>
      <c r="L15" s="128">
        <f>(D15+F15+H15+J15)/4</f>
        <v>1.0807813402510116</v>
      </c>
    </row>
    <row r="16" spans="1:12">
      <c r="A16" s="67" t="s">
        <v>126</v>
      </c>
      <c r="B16" s="15" t="s">
        <v>13</v>
      </c>
      <c r="C16" s="127">
        <f>'36 -COSTOS OPERATIVOS'!E16/'36 -COSTOS OPERATIVOS'!C16</f>
        <v>1.1229783404272731</v>
      </c>
      <c r="D16" s="129">
        <f>'36 -COSTOS OPERATIVOS'!F16/'36 -COSTOS OPERATIVOS'!D16</f>
        <v>0.71592195150586779</v>
      </c>
      <c r="E16" s="129">
        <f>'36 -COSTOS OPERATIVOS'!G16/'36 -COSTOS OPERATIVOS'!E16</f>
        <v>0.88902054890763904</v>
      </c>
      <c r="F16" s="129">
        <f>'36 -COSTOS OPERATIVOS'!H16/'36 -COSTOS OPERATIVOS'!F16</f>
        <v>0.93042321943382189</v>
      </c>
      <c r="G16" s="129">
        <f>'36 -COSTOS OPERATIVOS'!I16/'36 -COSTOS OPERATIVOS'!G16</f>
        <v>1.0291460482628501</v>
      </c>
      <c r="H16" s="129">
        <f>'36 -COSTOS OPERATIVOS'!J16/'36 -COSTOS OPERATIVOS'!H16</f>
        <v>1.5750368987665926</v>
      </c>
      <c r="I16" s="129">
        <f>'36 -COSTOS OPERATIVOS'!K16/'36 -COSTOS OPERATIVOS'!I16</f>
        <v>1.0407411676114384</v>
      </c>
      <c r="J16" s="129">
        <f>'36 -COSTOS OPERATIVOS'!L16/'36 -COSTOS OPERATIVOS'!J16</f>
        <v>1.1563684588703531</v>
      </c>
      <c r="K16" s="129">
        <f t="shared" ref="K16:K79" si="0">(C16+E16+G16+I16)/4</f>
        <v>1.0204715263023001</v>
      </c>
      <c r="L16" s="129">
        <f t="shared" ref="L16:L79" si="1">(D16+F16+H16+J16)/4</f>
        <v>1.0944376321441589</v>
      </c>
    </row>
    <row r="17" spans="1:12">
      <c r="A17" s="68" t="s">
        <v>125</v>
      </c>
      <c r="B17" s="20" t="s">
        <v>14</v>
      </c>
      <c r="C17" s="127">
        <f>'36 -COSTOS OPERATIVOS'!E17/'36 -COSTOS OPERATIVOS'!C17</f>
        <v>1.1063367121919356</v>
      </c>
      <c r="D17" s="129">
        <v>0</v>
      </c>
      <c r="E17" s="129">
        <f>'36 -COSTOS OPERATIVOS'!G17/'36 -COSTOS OPERATIVOS'!E17</f>
        <v>0.89693442514258626</v>
      </c>
      <c r="F17" s="129">
        <v>0</v>
      </c>
      <c r="G17" s="129">
        <f>'36 -COSTOS OPERATIVOS'!I17/'36 -COSTOS OPERATIVOS'!G17</f>
        <v>1.0107618201155102</v>
      </c>
      <c r="H17" s="129">
        <v>0</v>
      </c>
      <c r="I17" s="129">
        <f>'36 -COSTOS OPERATIVOS'!K17/'36 -COSTOS OPERATIVOS'!I17</f>
        <v>1.0493162658274178</v>
      </c>
      <c r="J17" s="129">
        <v>0</v>
      </c>
      <c r="K17" s="129">
        <f t="shared" si="0"/>
        <v>1.0158373058193624</v>
      </c>
      <c r="L17" s="129">
        <f t="shared" si="1"/>
        <v>0</v>
      </c>
    </row>
    <row r="18" spans="1:12">
      <c r="A18" s="68" t="s">
        <v>107</v>
      </c>
      <c r="B18" s="21" t="s">
        <v>15</v>
      </c>
      <c r="C18" s="127">
        <f>'36 -COSTOS OPERATIVOS'!E18/'36 -COSTOS OPERATIVOS'!C18</f>
        <v>1.1363831599793301</v>
      </c>
      <c r="D18" s="129">
        <v>0</v>
      </c>
      <c r="E18" s="129">
        <f>'36 -COSTOS OPERATIVOS'!G18/'36 -COSTOS OPERATIVOS'!E18</f>
        <v>0.90059949925967164</v>
      </c>
      <c r="F18" s="129">
        <v>0</v>
      </c>
      <c r="G18" s="129">
        <f>'36 -COSTOS OPERATIVOS'!I18/'36 -COSTOS OPERATIVOS'!G18</f>
        <v>0.99916733365405386</v>
      </c>
      <c r="H18" s="129">
        <v>0</v>
      </c>
      <c r="I18" s="129">
        <f>'36 -COSTOS OPERATIVOS'!K18/'36 -COSTOS OPERATIVOS'!I18</f>
        <v>1.0457611809411422</v>
      </c>
      <c r="J18" s="129">
        <v>0</v>
      </c>
      <c r="K18" s="129">
        <f t="shared" si="0"/>
        <v>1.0204777934585496</v>
      </c>
      <c r="L18" s="129">
        <f t="shared" si="1"/>
        <v>0</v>
      </c>
    </row>
    <row r="19" spans="1:12">
      <c r="A19" s="69" t="s">
        <v>108</v>
      </c>
      <c r="B19" s="22" t="s">
        <v>16</v>
      </c>
      <c r="C19" s="127">
        <v>0</v>
      </c>
      <c r="D19" s="129">
        <v>0</v>
      </c>
      <c r="E19" s="129">
        <v>0</v>
      </c>
      <c r="F19" s="129">
        <v>0</v>
      </c>
      <c r="G19" s="129">
        <v>0</v>
      </c>
      <c r="H19" s="129">
        <v>0</v>
      </c>
      <c r="I19" s="129">
        <v>0</v>
      </c>
      <c r="J19" s="129">
        <v>0</v>
      </c>
      <c r="K19" s="129">
        <f t="shared" si="0"/>
        <v>0</v>
      </c>
      <c r="L19" s="129">
        <f t="shared" si="1"/>
        <v>0</v>
      </c>
    </row>
    <row r="20" spans="1:12">
      <c r="A20" s="68" t="s">
        <v>109</v>
      </c>
      <c r="B20" s="21" t="s">
        <v>17</v>
      </c>
      <c r="C20" s="127">
        <v>0</v>
      </c>
      <c r="D20" s="129">
        <v>0</v>
      </c>
      <c r="E20" s="129">
        <v>0</v>
      </c>
      <c r="F20" s="129">
        <v>0</v>
      </c>
      <c r="G20" s="129">
        <v>0</v>
      </c>
      <c r="H20" s="129">
        <v>0</v>
      </c>
      <c r="I20" s="129">
        <v>0</v>
      </c>
      <c r="J20" s="129">
        <v>0</v>
      </c>
      <c r="K20" s="129">
        <f t="shared" si="0"/>
        <v>0</v>
      </c>
      <c r="L20" s="129">
        <f t="shared" si="1"/>
        <v>0</v>
      </c>
    </row>
    <row r="21" spans="1:12">
      <c r="A21" s="68" t="s">
        <v>110</v>
      </c>
      <c r="B21" s="21" t="s">
        <v>18</v>
      </c>
      <c r="C21" s="127">
        <f>'36 -COSTOS OPERATIVOS'!E21/'36 -COSTOS OPERATIVOS'!C21</f>
        <v>0</v>
      </c>
      <c r="D21" s="129">
        <v>0</v>
      </c>
      <c r="E21" s="129">
        <v>0</v>
      </c>
      <c r="F21" s="129">
        <v>0</v>
      </c>
      <c r="G21" s="129">
        <v>0</v>
      </c>
      <c r="H21" s="129">
        <v>0</v>
      </c>
      <c r="I21" s="129">
        <v>0</v>
      </c>
      <c r="J21" s="129">
        <v>0</v>
      </c>
      <c r="K21" s="129">
        <f t="shared" si="0"/>
        <v>0</v>
      </c>
      <c r="L21" s="129">
        <f t="shared" si="1"/>
        <v>0</v>
      </c>
    </row>
    <row r="22" spans="1:12">
      <c r="A22" s="68" t="s">
        <v>111</v>
      </c>
      <c r="B22" s="21" t="s">
        <v>19</v>
      </c>
      <c r="C22" s="127">
        <f>'36 -COSTOS OPERATIVOS'!E22/'36 -COSTOS OPERATIVOS'!C22</f>
        <v>1.6070627999697387</v>
      </c>
      <c r="D22" s="129">
        <v>0</v>
      </c>
      <c r="E22" s="129">
        <f>'36 -COSTOS OPERATIVOS'!G22/'36 -COSTOS OPERATIVOS'!E22</f>
        <v>0.73341700663579201</v>
      </c>
      <c r="F22" s="129">
        <v>0</v>
      </c>
      <c r="G22" s="129">
        <f>'36 -COSTOS OPERATIVOS'!I22/'36 -COSTOS OPERATIVOS'!G22</f>
        <v>0.91930892829706545</v>
      </c>
      <c r="H22" s="129">
        <v>0</v>
      </c>
      <c r="I22" s="129">
        <f>'36 -COSTOS OPERATIVOS'!K22/'36 -COSTOS OPERATIVOS'!I22</f>
        <v>1.1222638090504862</v>
      </c>
      <c r="J22" s="129">
        <v>0</v>
      </c>
      <c r="K22" s="129">
        <f t="shared" si="0"/>
        <v>1.0955131359882706</v>
      </c>
      <c r="L22" s="129">
        <f t="shared" si="1"/>
        <v>0</v>
      </c>
    </row>
    <row r="23" spans="1:12">
      <c r="A23" s="68" t="s">
        <v>112</v>
      </c>
      <c r="B23" s="22" t="s">
        <v>20</v>
      </c>
      <c r="C23" s="127">
        <f>'36 -COSTOS OPERATIVOS'!E23/'36 -COSTOS OPERATIVOS'!C23</f>
        <v>1.1046489691606673</v>
      </c>
      <c r="D23" s="129">
        <v>0</v>
      </c>
      <c r="E23" s="129">
        <f>'36 -COSTOS OPERATIVOS'!G23/'36 -COSTOS OPERATIVOS'!E23</f>
        <v>1.2036028441194575</v>
      </c>
      <c r="F23" s="129">
        <v>0</v>
      </c>
      <c r="G23" s="129">
        <f>'36 -COSTOS OPERATIVOS'!I23/'36 -COSTOS OPERATIVOS'!G23</f>
        <v>0.89263717663814379</v>
      </c>
      <c r="H23" s="129">
        <v>0</v>
      </c>
      <c r="I23" s="129">
        <f>'36 -COSTOS OPERATIVOS'!K23/'36 -COSTOS OPERATIVOS'!I23</f>
        <v>0.9532895940586239</v>
      </c>
      <c r="J23" s="129">
        <v>0</v>
      </c>
      <c r="K23" s="129">
        <f t="shared" si="0"/>
        <v>1.0385446459942231</v>
      </c>
      <c r="L23" s="129">
        <f t="shared" si="1"/>
        <v>0</v>
      </c>
    </row>
    <row r="24" spans="1:12">
      <c r="A24" s="68" t="s">
        <v>113</v>
      </c>
      <c r="B24" s="22" t="s">
        <v>21</v>
      </c>
      <c r="C24" s="127">
        <v>0</v>
      </c>
      <c r="D24" s="129">
        <v>0</v>
      </c>
      <c r="E24" s="129">
        <v>0</v>
      </c>
      <c r="F24" s="129">
        <v>0</v>
      </c>
      <c r="G24" s="129">
        <v>0</v>
      </c>
      <c r="H24" s="129">
        <v>0</v>
      </c>
      <c r="I24" s="129">
        <v>0</v>
      </c>
      <c r="J24" s="129">
        <v>0</v>
      </c>
      <c r="K24" s="129">
        <f t="shared" si="0"/>
        <v>0</v>
      </c>
      <c r="L24" s="129">
        <f t="shared" si="1"/>
        <v>0</v>
      </c>
    </row>
    <row r="25" spans="1:12">
      <c r="A25" s="68" t="s">
        <v>113</v>
      </c>
      <c r="B25" s="22" t="s">
        <v>22</v>
      </c>
      <c r="C25" s="127">
        <f>'36 -COSTOS OPERATIVOS'!E25/'36 -COSTOS OPERATIVOS'!C25</f>
        <v>0.67559263532949421</v>
      </c>
      <c r="D25" s="129">
        <v>0</v>
      </c>
      <c r="E25" s="129">
        <f>'36 -COSTOS OPERATIVOS'!G25/'36 -COSTOS OPERATIVOS'!E25</f>
        <v>0.89376790442771847</v>
      </c>
      <c r="F25" s="129">
        <v>0</v>
      </c>
      <c r="G25" s="129">
        <f>'36 -COSTOS OPERATIVOS'!I25/'36 -COSTOS OPERATIVOS'!G25</f>
        <v>1.045180456026999</v>
      </c>
      <c r="H25" s="129">
        <v>0</v>
      </c>
      <c r="I25" s="129">
        <f>'36 -COSTOS OPERATIVOS'!K25/'36 -COSTOS OPERATIVOS'!I25</f>
        <v>1.064304894010103</v>
      </c>
      <c r="J25" s="129">
        <v>0</v>
      </c>
      <c r="K25" s="129">
        <f t="shared" si="0"/>
        <v>0.91971147244857865</v>
      </c>
      <c r="L25" s="129">
        <f t="shared" si="1"/>
        <v>0</v>
      </c>
    </row>
    <row r="26" spans="1:12">
      <c r="A26" s="68" t="s">
        <v>114</v>
      </c>
      <c r="B26" s="21" t="s">
        <v>23</v>
      </c>
      <c r="C26" s="127">
        <f>'36 -COSTOS OPERATIVOS'!E26/'36 -COSTOS OPERATIVOS'!C26</f>
        <v>1.1523603783731255</v>
      </c>
      <c r="D26" s="129">
        <v>0</v>
      </c>
      <c r="E26" s="129">
        <f>'36 -COSTOS OPERATIVOS'!G26/'36 -COSTOS OPERATIVOS'!E26</f>
        <v>0.89975761603735815</v>
      </c>
      <c r="F26" s="129">
        <v>0</v>
      </c>
      <c r="G26" s="129">
        <f>'36 -COSTOS OPERATIVOS'!I26/'36 -COSTOS OPERATIVOS'!G26</f>
        <v>1.0254872870772112</v>
      </c>
      <c r="H26" s="129">
        <v>0</v>
      </c>
      <c r="I26" s="129">
        <f>'36 -COSTOS OPERATIVOS'!K26/'36 -COSTOS OPERATIVOS'!I26</f>
        <v>1.0262946665942818</v>
      </c>
      <c r="J26" s="129">
        <v>0</v>
      </c>
      <c r="K26" s="129">
        <f t="shared" si="0"/>
        <v>1.0259749870204942</v>
      </c>
      <c r="L26" s="129">
        <f t="shared" si="1"/>
        <v>0</v>
      </c>
    </row>
    <row r="27" spans="1:12">
      <c r="A27" s="68" t="s">
        <v>115</v>
      </c>
      <c r="B27" s="21" t="s">
        <v>24</v>
      </c>
      <c r="C27" s="127">
        <f>'36 -COSTOS OPERATIVOS'!E27/'36 -COSTOS OPERATIVOS'!C27</f>
        <v>1.1259853793500867</v>
      </c>
      <c r="D27" s="129">
        <v>0</v>
      </c>
      <c r="E27" s="129">
        <f>'36 -COSTOS OPERATIVOS'!G27/'36 -COSTOS OPERATIVOS'!E27</f>
        <v>0.75339152220492378</v>
      </c>
      <c r="F27" s="129">
        <v>0</v>
      </c>
      <c r="G27" s="129">
        <f>'36 -COSTOS OPERATIVOS'!I27/'36 -COSTOS OPERATIVOS'!G27</f>
        <v>1.0756329818910648</v>
      </c>
      <c r="H27" s="129">
        <v>0</v>
      </c>
      <c r="I27" s="129">
        <f>'36 -COSTOS OPERATIVOS'!K27/'36 -COSTOS OPERATIVOS'!I27</f>
        <v>1.131141839730385</v>
      </c>
      <c r="J27" s="129">
        <v>0</v>
      </c>
      <c r="K27" s="129">
        <f t="shared" si="0"/>
        <v>1.021537930794115</v>
      </c>
      <c r="L27" s="129">
        <f t="shared" si="1"/>
        <v>0</v>
      </c>
    </row>
    <row r="28" spans="1:12">
      <c r="A28" s="68" t="s">
        <v>116</v>
      </c>
      <c r="B28" s="21" t="s">
        <v>25</v>
      </c>
      <c r="C28" s="127">
        <v>0</v>
      </c>
      <c r="D28" s="129">
        <v>0</v>
      </c>
      <c r="E28" s="129">
        <v>0</v>
      </c>
      <c r="F28" s="129">
        <v>0</v>
      </c>
      <c r="G28" s="129">
        <v>0</v>
      </c>
      <c r="H28" s="129">
        <v>0</v>
      </c>
      <c r="I28" s="129">
        <v>0</v>
      </c>
      <c r="J28" s="129">
        <v>0</v>
      </c>
      <c r="K28" s="129">
        <f t="shared" si="0"/>
        <v>0</v>
      </c>
      <c r="L28" s="129">
        <f t="shared" si="1"/>
        <v>0</v>
      </c>
    </row>
    <row r="29" spans="1:12">
      <c r="A29" s="68" t="s">
        <v>117</v>
      </c>
      <c r="B29" s="21" t="s">
        <v>26</v>
      </c>
      <c r="C29" s="127">
        <v>0</v>
      </c>
      <c r="D29" s="129">
        <v>0</v>
      </c>
      <c r="E29" s="129">
        <f>'36 -COSTOS OPERATIVOS'!G29/'36 -COSTOS OPERATIVOS'!E29</f>
        <v>0.32952542594164108</v>
      </c>
      <c r="F29" s="129">
        <v>0</v>
      </c>
      <c r="G29" s="129">
        <f>'36 -COSTOS OPERATIVOS'!I29/'36 -COSTOS OPERATIVOS'!G29</f>
        <v>1.0066032752245113</v>
      </c>
      <c r="H29" s="129">
        <v>0</v>
      </c>
      <c r="I29" s="129">
        <f>'36 -COSTOS OPERATIVOS'!K29/'36 -COSTOS OPERATIVOS'!I29</f>
        <v>0</v>
      </c>
      <c r="J29" s="129">
        <v>0</v>
      </c>
      <c r="K29" s="129">
        <f t="shared" si="0"/>
        <v>0.33403217529153811</v>
      </c>
      <c r="L29" s="129">
        <f t="shared" si="1"/>
        <v>0</v>
      </c>
    </row>
    <row r="30" spans="1:12">
      <c r="A30" s="69"/>
      <c r="B30" s="23" t="s">
        <v>27</v>
      </c>
      <c r="C30" s="127">
        <f>'36 -COSTOS OPERATIVOS'!E30/'36 -COSTOS OPERATIVOS'!C30</f>
        <v>1.0342563619891258</v>
      </c>
      <c r="D30" s="129">
        <v>0</v>
      </c>
      <c r="E30" s="129">
        <f>'36 -COSTOS OPERATIVOS'!G30/'36 -COSTOS OPERATIVOS'!E30</f>
        <v>0.9688650835609085</v>
      </c>
      <c r="F30" s="129">
        <v>0</v>
      </c>
      <c r="G30" s="129">
        <f>'36 -COSTOS OPERATIVOS'!I30/'36 -COSTOS OPERATIVOS'!G30</f>
        <v>1.0299999467375451</v>
      </c>
      <c r="H30" s="129">
        <v>0</v>
      </c>
      <c r="I30" s="129">
        <f>'36 -COSTOS OPERATIVOS'!K30/'36 -COSTOS OPERATIVOS'!I30</f>
        <v>1.0499996835166188</v>
      </c>
      <c r="J30" s="129">
        <v>0</v>
      </c>
      <c r="K30" s="129">
        <f t="shared" si="0"/>
        <v>1.0207802689510497</v>
      </c>
      <c r="L30" s="129">
        <f t="shared" si="1"/>
        <v>0</v>
      </c>
    </row>
    <row r="31" spans="1:12">
      <c r="A31" s="69"/>
      <c r="B31" s="23" t="s">
        <v>27</v>
      </c>
      <c r="C31" s="127">
        <v>0</v>
      </c>
      <c r="D31" s="129">
        <v>0</v>
      </c>
      <c r="E31" s="129">
        <v>0</v>
      </c>
      <c r="F31" s="129">
        <v>0</v>
      </c>
      <c r="G31" s="129">
        <v>0</v>
      </c>
      <c r="H31" s="129">
        <v>0</v>
      </c>
      <c r="I31" s="129">
        <v>0</v>
      </c>
      <c r="J31" s="129">
        <v>0</v>
      </c>
      <c r="K31" s="129">
        <f t="shared" si="0"/>
        <v>0</v>
      </c>
      <c r="L31" s="129">
        <f t="shared" si="1"/>
        <v>0</v>
      </c>
    </row>
    <row r="32" spans="1:12">
      <c r="A32" s="69"/>
      <c r="B32" s="23" t="s">
        <v>27</v>
      </c>
      <c r="C32" s="127">
        <f>'36 -COSTOS OPERATIVOS'!E32/'36 -COSTOS OPERATIVOS'!C32</f>
        <v>1.3638538844288282</v>
      </c>
      <c r="D32" s="129">
        <v>0</v>
      </c>
      <c r="E32" s="129">
        <f>'36 -COSTOS OPERATIVOS'!G32/'36 -COSTOS OPERATIVOS'!E32</f>
        <v>0.2487095127655661</v>
      </c>
      <c r="F32" s="129">
        <v>0</v>
      </c>
      <c r="G32" s="129">
        <f>'36 -COSTOS OPERATIVOS'!I32/'36 -COSTOS OPERATIVOS'!G32</f>
        <v>3.3317113301009957</v>
      </c>
      <c r="H32" s="129">
        <v>0</v>
      </c>
      <c r="I32" s="129">
        <f>'36 -COSTOS OPERATIVOS'!K32/'36 -COSTOS OPERATIVOS'!I32</f>
        <v>1.3916459147648468</v>
      </c>
      <c r="J32" s="129">
        <v>0</v>
      </c>
      <c r="K32" s="129">
        <f t="shared" si="0"/>
        <v>1.5839801605150592</v>
      </c>
      <c r="L32" s="129">
        <f t="shared" si="1"/>
        <v>0</v>
      </c>
    </row>
    <row r="33" spans="1:12">
      <c r="A33" s="69"/>
      <c r="B33" s="23" t="s">
        <v>27</v>
      </c>
      <c r="C33" s="127">
        <v>0</v>
      </c>
      <c r="D33" s="129">
        <v>0</v>
      </c>
      <c r="E33" s="129">
        <v>0</v>
      </c>
      <c r="F33" s="129">
        <v>0</v>
      </c>
      <c r="G33" s="129">
        <v>0</v>
      </c>
      <c r="H33" s="129">
        <v>0</v>
      </c>
      <c r="I33" s="129">
        <v>0</v>
      </c>
      <c r="J33" s="129">
        <v>0</v>
      </c>
      <c r="K33" s="129">
        <f t="shared" si="0"/>
        <v>0</v>
      </c>
      <c r="L33" s="129">
        <f t="shared" si="1"/>
        <v>0</v>
      </c>
    </row>
    <row r="34" spans="1:12">
      <c r="A34" s="69"/>
      <c r="B34" s="23" t="s">
        <v>27</v>
      </c>
      <c r="C34" s="127">
        <v>0</v>
      </c>
      <c r="D34" s="129">
        <v>0</v>
      </c>
      <c r="E34" s="129">
        <v>0</v>
      </c>
      <c r="F34" s="129">
        <v>0</v>
      </c>
      <c r="G34" s="129">
        <v>0</v>
      </c>
      <c r="H34" s="129">
        <v>0</v>
      </c>
      <c r="I34" s="129">
        <v>0</v>
      </c>
      <c r="J34" s="129">
        <v>0</v>
      </c>
      <c r="K34" s="129">
        <f t="shared" si="0"/>
        <v>0</v>
      </c>
      <c r="L34" s="129">
        <f t="shared" si="1"/>
        <v>0</v>
      </c>
    </row>
    <row r="35" spans="1:12">
      <c r="A35" s="69"/>
      <c r="B35" s="23" t="s">
        <v>27</v>
      </c>
      <c r="C35" s="127">
        <v>0</v>
      </c>
      <c r="D35" s="129">
        <v>0</v>
      </c>
      <c r="E35" s="129">
        <v>0</v>
      </c>
      <c r="F35" s="129">
        <v>0</v>
      </c>
      <c r="G35" s="129">
        <v>0</v>
      </c>
      <c r="H35" s="129">
        <v>0</v>
      </c>
      <c r="I35" s="129">
        <v>0</v>
      </c>
      <c r="J35" s="129">
        <v>0</v>
      </c>
      <c r="K35" s="129">
        <f t="shared" si="0"/>
        <v>0</v>
      </c>
      <c r="L35" s="129">
        <f t="shared" si="1"/>
        <v>0</v>
      </c>
    </row>
    <row r="36" spans="1:12">
      <c r="A36" s="68" t="s">
        <v>226</v>
      </c>
      <c r="B36" s="25" t="s">
        <v>28</v>
      </c>
      <c r="C36" s="127">
        <f>'36 -COSTOS OPERATIVOS'!E36/'36 -COSTOS OPERATIVOS'!C36</f>
        <v>1.1739224792483243</v>
      </c>
      <c r="D36" s="129">
        <v>0</v>
      </c>
      <c r="E36" s="129">
        <f>'36 -COSTOS OPERATIVOS'!G36/'36 -COSTOS OPERATIVOS'!E36</f>
        <v>0.91156403341914749</v>
      </c>
      <c r="F36" s="129">
        <v>0</v>
      </c>
      <c r="G36" s="129">
        <f>'36 -COSTOS OPERATIVOS'!I36/'36 -COSTOS OPERATIVOS'!G36</f>
        <v>1.0998130059997866</v>
      </c>
      <c r="H36" s="129">
        <v>0</v>
      </c>
      <c r="I36" s="129">
        <f>'36 -COSTOS OPERATIVOS'!K36/'36 -COSTOS OPERATIVOS'!I36</f>
        <v>0.91896531054297781</v>
      </c>
      <c r="J36" s="129">
        <v>0</v>
      </c>
      <c r="K36" s="129">
        <f t="shared" si="0"/>
        <v>1.026066207302559</v>
      </c>
      <c r="L36" s="129">
        <f t="shared" si="1"/>
        <v>0</v>
      </c>
    </row>
    <row r="37" spans="1:12">
      <c r="A37" s="68" t="s">
        <v>251</v>
      </c>
      <c r="B37" s="22" t="s">
        <v>29</v>
      </c>
      <c r="C37" s="127">
        <v>0</v>
      </c>
      <c r="D37" s="129">
        <v>0</v>
      </c>
      <c r="E37" s="129">
        <v>0</v>
      </c>
      <c r="F37" s="129">
        <v>0</v>
      </c>
      <c r="G37" s="129">
        <v>0</v>
      </c>
      <c r="H37" s="129">
        <v>0</v>
      </c>
      <c r="I37" s="129">
        <v>0</v>
      </c>
      <c r="J37" s="129">
        <v>0</v>
      </c>
      <c r="K37" s="129">
        <f t="shared" si="0"/>
        <v>0</v>
      </c>
      <c r="L37" s="129">
        <f t="shared" si="1"/>
        <v>0</v>
      </c>
    </row>
    <row r="38" spans="1:12">
      <c r="A38" s="68" t="s">
        <v>252</v>
      </c>
      <c r="B38" s="22" t="s">
        <v>30</v>
      </c>
      <c r="C38" s="127">
        <v>0</v>
      </c>
      <c r="D38" s="129">
        <v>0</v>
      </c>
      <c r="E38" s="129">
        <v>0</v>
      </c>
      <c r="F38" s="129">
        <v>0</v>
      </c>
      <c r="G38" s="129">
        <v>0</v>
      </c>
      <c r="H38" s="129">
        <v>0</v>
      </c>
      <c r="I38" s="129">
        <v>0</v>
      </c>
      <c r="J38" s="129">
        <v>0</v>
      </c>
      <c r="K38" s="129">
        <f t="shared" si="0"/>
        <v>0</v>
      </c>
      <c r="L38" s="129">
        <f t="shared" si="1"/>
        <v>0</v>
      </c>
    </row>
    <row r="39" spans="1:12">
      <c r="A39" s="68" t="s">
        <v>253</v>
      </c>
      <c r="B39" s="22" t="s">
        <v>31</v>
      </c>
      <c r="C39" s="127">
        <v>0</v>
      </c>
      <c r="D39" s="129">
        <v>0</v>
      </c>
      <c r="E39" s="129">
        <v>0</v>
      </c>
      <c r="F39" s="129">
        <v>0</v>
      </c>
      <c r="G39" s="129">
        <v>0</v>
      </c>
      <c r="H39" s="129">
        <v>0</v>
      </c>
      <c r="I39" s="129">
        <v>0</v>
      </c>
      <c r="J39" s="129">
        <v>0</v>
      </c>
      <c r="K39" s="129">
        <f t="shared" si="0"/>
        <v>0</v>
      </c>
      <c r="L39" s="129">
        <f t="shared" si="1"/>
        <v>0</v>
      </c>
    </row>
    <row r="40" spans="1:12">
      <c r="A40" s="68" t="s">
        <v>118</v>
      </c>
      <c r="B40" s="22" t="s">
        <v>32</v>
      </c>
      <c r="C40" s="127">
        <f>'36 -COSTOS OPERATIVOS'!E40/'36 -COSTOS OPERATIVOS'!C40</f>
        <v>1.1739224792483243</v>
      </c>
      <c r="D40" s="129">
        <v>0</v>
      </c>
      <c r="E40" s="129">
        <f>'36 -COSTOS OPERATIVOS'!G40/'36 -COSTOS OPERATIVOS'!E40</f>
        <v>0.91156403341914749</v>
      </c>
      <c r="F40" s="129">
        <v>0</v>
      </c>
      <c r="G40" s="129">
        <f>'36 -COSTOS OPERATIVOS'!I40/'36 -COSTOS OPERATIVOS'!G40</f>
        <v>1.0998130059997866</v>
      </c>
      <c r="H40" s="129">
        <v>0</v>
      </c>
      <c r="I40" s="129">
        <f>'36 -COSTOS OPERATIVOS'!K40/'36 -COSTOS OPERATIVOS'!I40</f>
        <v>0.91896531054297781</v>
      </c>
      <c r="J40" s="129">
        <v>0</v>
      </c>
      <c r="K40" s="129">
        <f t="shared" si="0"/>
        <v>1.026066207302559</v>
      </c>
      <c r="L40" s="129">
        <f t="shared" si="1"/>
        <v>0</v>
      </c>
    </row>
    <row r="41" spans="1:12">
      <c r="A41" s="68" t="s">
        <v>254</v>
      </c>
      <c r="B41" s="22" t="s">
        <v>33</v>
      </c>
      <c r="C41" s="127">
        <v>0</v>
      </c>
      <c r="D41" s="129">
        <v>0</v>
      </c>
      <c r="E41" s="129">
        <v>0</v>
      </c>
      <c r="F41" s="129">
        <v>0</v>
      </c>
      <c r="G41" s="129">
        <v>0</v>
      </c>
      <c r="H41" s="129">
        <v>0</v>
      </c>
      <c r="I41" s="129">
        <v>0</v>
      </c>
      <c r="J41" s="129">
        <v>0</v>
      </c>
      <c r="K41" s="129">
        <v>0</v>
      </c>
      <c r="L41" s="129">
        <f t="shared" si="1"/>
        <v>0</v>
      </c>
    </row>
    <row r="42" spans="1:12">
      <c r="A42" s="68" t="s">
        <v>255</v>
      </c>
      <c r="B42" s="22" t="s">
        <v>34</v>
      </c>
      <c r="C42" s="127">
        <v>0</v>
      </c>
      <c r="D42" s="129">
        <v>0</v>
      </c>
      <c r="E42" s="129">
        <v>0</v>
      </c>
      <c r="F42" s="129">
        <v>0</v>
      </c>
      <c r="G42" s="129">
        <v>0</v>
      </c>
      <c r="H42" s="129">
        <v>0</v>
      </c>
      <c r="I42" s="129">
        <v>0</v>
      </c>
      <c r="J42" s="129">
        <v>0</v>
      </c>
      <c r="K42" s="129">
        <v>0</v>
      </c>
      <c r="L42" s="129">
        <f t="shared" si="1"/>
        <v>0</v>
      </c>
    </row>
    <row r="43" spans="1:12">
      <c r="A43" s="69"/>
      <c r="B43" s="23" t="s">
        <v>27</v>
      </c>
      <c r="C43" s="127">
        <v>0</v>
      </c>
      <c r="D43" s="129">
        <v>0</v>
      </c>
      <c r="E43" s="129">
        <v>0</v>
      </c>
      <c r="F43" s="129">
        <v>0</v>
      </c>
      <c r="G43" s="129">
        <v>0</v>
      </c>
      <c r="H43" s="129">
        <v>0</v>
      </c>
      <c r="I43" s="129">
        <v>0</v>
      </c>
      <c r="J43" s="129">
        <v>0</v>
      </c>
      <c r="K43" s="129">
        <v>0</v>
      </c>
      <c r="L43" s="129">
        <f t="shared" si="1"/>
        <v>0</v>
      </c>
    </row>
    <row r="44" spans="1:12">
      <c r="A44" s="69"/>
      <c r="B44" s="23" t="s">
        <v>27</v>
      </c>
      <c r="C44" s="127">
        <v>0</v>
      </c>
      <c r="D44" s="129">
        <v>0</v>
      </c>
      <c r="E44" s="129">
        <v>0</v>
      </c>
      <c r="F44" s="129">
        <v>0</v>
      </c>
      <c r="G44" s="129">
        <v>0</v>
      </c>
      <c r="H44" s="129">
        <v>0</v>
      </c>
      <c r="I44" s="129">
        <v>0</v>
      </c>
      <c r="J44" s="129">
        <v>0</v>
      </c>
      <c r="K44" s="129">
        <v>0</v>
      </c>
      <c r="L44" s="129">
        <f t="shared" si="1"/>
        <v>0</v>
      </c>
    </row>
    <row r="45" spans="1:12">
      <c r="A45" s="69"/>
      <c r="B45" s="23" t="s">
        <v>27</v>
      </c>
      <c r="C45" s="127">
        <v>0</v>
      </c>
      <c r="D45" s="129">
        <v>0</v>
      </c>
      <c r="E45" s="129">
        <v>0</v>
      </c>
      <c r="F45" s="129">
        <v>0</v>
      </c>
      <c r="G45" s="129">
        <v>0</v>
      </c>
      <c r="H45" s="129">
        <v>0</v>
      </c>
      <c r="I45" s="129">
        <v>0</v>
      </c>
      <c r="J45" s="129">
        <v>0</v>
      </c>
      <c r="K45" s="129">
        <v>0</v>
      </c>
      <c r="L45" s="129">
        <f t="shared" si="1"/>
        <v>0</v>
      </c>
    </row>
    <row r="46" spans="1:12">
      <c r="A46" s="68" t="s">
        <v>119</v>
      </c>
      <c r="B46" s="20" t="s">
        <v>35</v>
      </c>
      <c r="C46" s="127">
        <v>0</v>
      </c>
      <c r="D46" s="129">
        <f>'36 -COSTOS OPERATIVOS'!F46/'36 -COSTOS OPERATIVOS'!D46</f>
        <v>0.71592195150586779</v>
      </c>
      <c r="E46" s="129">
        <v>0</v>
      </c>
      <c r="F46" s="129">
        <f>'36 -COSTOS OPERATIVOS'!H46/'36 -COSTOS OPERATIVOS'!F46</f>
        <v>0.93042321943382189</v>
      </c>
      <c r="G46" s="129">
        <v>0</v>
      </c>
      <c r="H46" s="129">
        <f>'36 -COSTOS OPERATIVOS'!J46/'36 -COSTOS OPERATIVOS'!H46</f>
        <v>1.5750368987665926</v>
      </c>
      <c r="I46" s="129">
        <v>0</v>
      </c>
      <c r="J46" s="129">
        <f>'36 -COSTOS OPERATIVOS'!L46/'36 -COSTOS OPERATIVOS'!J46</f>
        <v>1.1563684588703531</v>
      </c>
      <c r="K46" s="129">
        <v>0</v>
      </c>
      <c r="L46" s="129">
        <f t="shared" si="1"/>
        <v>1.0944376321441589</v>
      </c>
    </row>
    <row r="47" spans="1:12">
      <c r="A47" s="68" t="s">
        <v>120</v>
      </c>
      <c r="B47" s="26" t="s">
        <v>36</v>
      </c>
      <c r="C47" s="127">
        <v>0</v>
      </c>
      <c r="D47" s="129">
        <v>0</v>
      </c>
      <c r="E47" s="129">
        <v>0</v>
      </c>
      <c r="F47" s="129">
        <v>0</v>
      </c>
      <c r="G47" s="129">
        <v>0</v>
      </c>
      <c r="H47" s="129">
        <v>0</v>
      </c>
      <c r="I47" s="129">
        <v>0</v>
      </c>
      <c r="J47" s="129">
        <v>0</v>
      </c>
      <c r="K47" s="129">
        <v>0</v>
      </c>
      <c r="L47" s="129">
        <v>0</v>
      </c>
    </row>
    <row r="48" spans="1:12">
      <c r="A48" s="68" t="s">
        <v>121</v>
      </c>
      <c r="B48" s="22" t="s">
        <v>37</v>
      </c>
      <c r="C48" s="127">
        <v>0</v>
      </c>
      <c r="D48" s="129">
        <v>0</v>
      </c>
      <c r="E48" s="129">
        <v>0</v>
      </c>
      <c r="F48" s="129">
        <v>0</v>
      </c>
      <c r="G48" s="129">
        <v>0</v>
      </c>
      <c r="H48" s="129">
        <v>0</v>
      </c>
      <c r="I48" s="129">
        <v>0</v>
      </c>
      <c r="J48" s="129">
        <v>0</v>
      </c>
      <c r="K48" s="129">
        <v>0</v>
      </c>
      <c r="L48" s="129">
        <v>0</v>
      </c>
    </row>
    <row r="49" spans="1:12">
      <c r="A49" s="68" t="s">
        <v>122</v>
      </c>
      <c r="B49" s="22" t="s">
        <v>38</v>
      </c>
      <c r="C49" s="127">
        <v>0</v>
      </c>
      <c r="D49" s="129">
        <f>'36 -COSTOS OPERATIVOS'!F49/'36 -COSTOS OPERATIVOS'!D49</f>
        <v>0.70029993115162603</v>
      </c>
      <c r="E49" s="129">
        <v>0</v>
      </c>
      <c r="F49" s="129">
        <f>'36 -COSTOS OPERATIVOS'!H49/'36 -COSTOS OPERATIVOS'!F49</f>
        <v>0.99713274886767878</v>
      </c>
      <c r="G49" s="129">
        <v>0</v>
      </c>
      <c r="H49" s="129">
        <f>'36 -COSTOS OPERATIVOS'!J49/'36 -COSTOS OPERATIVOS'!H49</f>
        <v>1.4868026727490715</v>
      </c>
      <c r="I49" s="129">
        <v>0</v>
      </c>
      <c r="J49" s="129">
        <f>'36 -COSTOS OPERATIVOS'!L49/'36 -COSTOS OPERATIVOS'!J49</f>
        <v>1.2652812196382475</v>
      </c>
      <c r="K49" s="129">
        <v>0</v>
      </c>
      <c r="L49" s="129">
        <f t="shared" si="1"/>
        <v>1.1123791431016561</v>
      </c>
    </row>
    <row r="50" spans="1:12">
      <c r="A50" s="68" t="s">
        <v>123</v>
      </c>
      <c r="B50" s="22" t="s">
        <v>39</v>
      </c>
      <c r="C50" s="127">
        <v>0</v>
      </c>
      <c r="D50" s="129">
        <f>'36 -COSTOS OPERATIVOS'!F50/'36 -COSTOS OPERATIVOS'!D50</f>
        <v>0.74195429025123349</v>
      </c>
      <c r="E50" s="129">
        <v>0</v>
      </c>
      <c r="F50" s="129">
        <f>'36 -COSTOS OPERATIVOS'!H50/'36 -COSTOS OPERATIVOS'!F50</f>
        <v>0.82550019567556987</v>
      </c>
      <c r="G50" s="129">
        <v>0</v>
      </c>
      <c r="H50" s="129">
        <f>'36 -COSTOS OPERATIVOS'!J50/'36 -COSTOS OPERATIVOS'!H50</f>
        <v>1.7426684642108461</v>
      </c>
      <c r="I50" s="129">
        <v>0</v>
      </c>
      <c r="J50" s="129">
        <f>'36 -COSTOS OPERATIVOS'!L50/'36 -COSTOS OPERATIVOS'!J50</f>
        <v>0.9798313344682551</v>
      </c>
      <c r="K50" s="129">
        <v>0</v>
      </c>
      <c r="L50" s="129">
        <f t="shared" si="1"/>
        <v>1.072488571151476</v>
      </c>
    </row>
    <row r="51" spans="1:12">
      <c r="A51" s="68" t="s">
        <v>124</v>
      </c>
      <c r="B51" s="23" t="s">
        <v>40</v>
      </c>
      <c r="C51" s="127">
        <v>0</v>
      </c>
      <c r="D51" s="129">
        <v>0</v>
      </c>
      <c r="E51" s="129">
        <v>0</v>
      </c>
      <c r="F51" s="129">
        <v>0</v>
      </c>
      <c r="G51" s="129">
        <v>0</v>
      </c>
      <c r="H51" s="129">
        <v>0</v>
      </c>
      <c r="I51" s="129">
        <v>0</v>
      </c>
      <c r="J51" s="129">
        <v>0</v>
      </c>
      <c r="K51" s="129">
        <v>0</v>
      </c>
      <c r="L51" s="129">
        <v>0</v>
      </c>
    </row>
    <row r="52" spans="1:12">
      <c r="A52" s="68" t="s">
        <v>128</v>
      </c>
      <c r="B52" s="20" t="s">
        <v>41</v>
      </c>
      <c r="C52" s="127">
        <f>'36 -COSTOS OPERATIVOS'!E52/'36 -COSTOS OPERATIVOS'!C52</f>
        <v>1.1706144010256572</v>
      </c>
      <c r="D52" s="129">
        <v>0</v>
      </c>
      <c r="E52" s="129">
        <f>'36 -COSTOS OPERATIVOS'!G52/'36 -COSTOS OPERATIVOS'!E52</f>
        <v>0.86714631690055055</v>
      </c>
      <c r="F52" s="129">
        <v>0</v>
      </c>
      <c r="G52" s="129">
        <f>'36 -COSTOS OPERATIVOS'!I52/'36 -COSTOS OPERATIVOS'!G52</f>
        <v>1.0803901124676465</v>
      </c>
      <c r="H52" s="129">
        <v>0</v>
      </c>
      <c r="I52" s="129">
        <f>'36 -COSTOS OPERATIVOS'!K52/'36 -COSTOS OPERATIVOS'!I52</f>
        <v>1.0193825076243621</v>
      </c>
      <c r="J52" s="129">
        <v>0</v>
      </c>
      <c r="K52" s="129">
        <f t="shared" si="0"/>
        <v>1.0343833345045541</v>
      </c>
      <c r="L52" s="129">
        <v>0</v>
      </c>
    </row>
    <row r="53" spans="1:12">
      <c r="A53" s="68" t="s">
        <v>129</v>
      </c>
      <c r="B53" s="26" t="s">
        <v>42</v>
      </c>
      <c r="C53" s="127">
        <f>'36 -COSTOS OPERATIVOS'!E53/'36 -COSTOS OPERATIVOS'!C53</f>
        <v>1.2675131416126317</v>
      </c>
      <c r="D53" s="129">
        <v>0</v>
      </c>
      <c r="E53" s="129">
        <f>'36 -COSTOS OPERATIVOS'!G53/'36 -COSTOS OPERATIVOS'!E53</f>
        <v>0.76365531861518443</v>
      </c>
      <c r="F53" s="129">
        <v>0</v>
      </c>
      <c r="G53" s="129">
        <f>'36 -COSTOS OPERATIVOS'!I53/'36 -COSTOS OPERATIVOS'!G53</f>
        <v>1.1960508720999727</v>
      </c>
      <c r="H53" s="129">
        <v>0</v>
      </c>
      <c r="I53" s="129">
        <f>'36 -COSTOS OPERATIVOS'!K53/'36 -COSTOS OPERATIVOS'!I53</f>
        <v>1</v>
      </c>
      <c r="J53" s="129">
        <v>0</v>
      </c>
      <c r="K53" s="129">
        <f t="shared" si="0"/>
        <v>1.0568048330819471</v>
      </c>
      <c r="L53" s="129">
        <v>0</v>
      </c>
    </row>
    <row r="54" spans="1:12">
      <c r="A54" s="68" t="s">
        <v>130</v>
      </c>
      <c r="B54" s="21" t="s">
        <v>43</v>
      </c>
      <c r="C54" s="127">
        <f>'36 -COSTOS OPERATIVOS'!E54/'36 -COSTOS OPERATIVOS'!C54</f>
        <v>1.140706592853548</v>
      </c>
      <c r="D54" s="129">
        <v>0</v>
      </c>
      <c r="E54" s="129">
        <f>'36 -COSTOS OPERATIVOS'!G54/'36 -COSTOS OPERATIVOS'!E54</f>
        <v>0.92119673597303064</v>
      </c>
      <c r="F54" s="129">
        <v>0</v>
      </c>
      <c r="G54" s="129">
        <f>'36 -COSTOS OPERATIVOS'!I54/'36 -COSTOS OPERATIVOS'!G54</f>
        <v>1.0243291252028572</v>
      </c>
      <c r="H54" s="129">
        <v>0</v>
      </c>
      <c r="I54" s="129">
        <f>'36 -COSTOS OPERATIVOS'!K54/'36 -COSTOS OPERATIVOS'!I54</f>
        <v>1.0497389497042893</v>
      </c>
      <c r="J54" s="129">
        <v>0</v>
      </c>
      <c r="K54" s="129">
        <f t="shared" si="0"/>
        <v>1.0339928509334313</v>
      </c>
      <c r="L54" s="129">
        <v>0</v>
      </c>
    </row>
    <row r="55" spans="1:12">
      <c r="A55" s="68" t="s">
        <v>256</v>
      </c>
      <c r="B55" s="21" t="s">
        <v>44</v>
      </c>
      <c r="C55" s="127">
        <f>'36 -COSTOS OPERATIVOS'!E55/'36 -COSTOS OPERATIVOS'!C55</f>
        <v>1.1050524000478812</v>
      </c>
      <c r="D55" s="129">
        <v>0</v>
      </c>
      <c r="E55" s="129">
        <f>'36 -COSTOS OPERATIVOS'!G55/'36 -COSTOS OPERATIVOS'!E55</f>
        <v>0.92119674387161865</v>
      </c>
      <c r="F55" s="129">
        <v>0</v>
      </c>
      <c r="G55" s="129">
        <f>'36 -COSTOS OPERATIVOS'!I55/'36 -COSTOS OPERATIVOS'!G55</f>
        <v>1.0243290992714478</v>
      </c>
      <c r="H55" s="129">
        <v>0</v>
      </c>
      <c r="I55" s="129">
        <f>'36 -COSTOS OPERATIVOS'!K55/'36 -COSTOS OPERATIVOS'!I55</f>
        <v>1.0497389816278504</v>
      </c>
      <c r="J55" s="129">
        <v>0</v>
      </c>
      <c r="K55" s="129">
        <f t="shared" si="0"/>
        <v>1.0250793062046994</v>
      </c>
      <c r="L55" s="129">
        <v>0</v>
      </c>
    </row>
    <row r="56" spans="1:12">
      <c r="A56" s="68" t="s">
        <v>131</v>
      </c>
      <c r="B56" s="22" t="s">
        <v>45</v>
      </c>
      <c r="C56" s="127">
        <f>'36 -COSTOS OPERATIVOS'!E56/'36 -COSTOS OPERATIVOS'!C56</f>
        <v>1.105125417710944</v>
      </c>
      <c r="D56" s="129">
        <v>0</v>
      </c>
      <c r="E56" s="129">
        <f>'36 -COSTOS OPERATIVOS'!G56/'36 -COSTOS OPERATIVOS'!E56</f>
        <v>0.9211967175425585</v>
      </c>
      <c r="F56" s="129">
        <v>0</v>
      </c>
      <c r="G56" s="129">
        <f>'36 -COSTOS OPERATIVOS'!I56/'36 -COSTOS OPERATIVOS'!G56</f>
        <v>1.0243291152458716</v>
      </c>
      <c r="H56" s="129">
        <v>0</v>
      </c>
      <c r="I56" s="129">
        <f>'36 -COSTOS OPERATIVOS'!K56/'36 -COSTOS OPERATIVOS'!I56</f>
        <v>1.0497389872068732</v>
      </c>
      <c r="J56" s="129">
        <v>0</v>
      </c>
      <c r="K56" s="129">
        <f t="shared" si="0"/>
        <v>1.0250975594265619</v>
      </c>
      <c r="L56" s="129">
        <v>0</v>
      </c>
    </row>
    <row r="57" spans="1:12">
      <c r="A57" s="68" t="s">
        <v>132</v>
      </c>
      <c r="B57" s="22" t="s">
        <v>46</v>
      </c>
      <c r="C57" s="127">
        <f>'36 -COSTOS OPERATIVOS'!E57/'36 -COSTOS OPERATIVOS'!C57</f>
        <v>1.2234467972478069</v>
      </c>
      <c r="D57" s="129">
        <v>0</v>
      </c>
      <c r="E57" s="129">
        <f>'36 -COSTOS OPERATIVOS'!G57/'36 -COSTOS OPERATIVOS'!E57</f>
        <v>0.83931931081801547</v>
      </c>
      <c r="F57" s="129">
        <v>0</v>
      </c>
      <c r="G57" s="129">
        <f>'36 -COSTOS OPERATIVOS'!I57/'36 -COSTOS OPERATIVOS'!G57</f>
        <v>1.1073832990168664</v>
      </c>
      <c r="H57" s="129">
        <v>0</v>
      </c>
      <c r="I57" s="129">
        <f>'36 -COSTOS OPERATIVOS'!K57/'36 -COSTOS OPERATIVOS'!I57</f>
        <v>1.0152251559127545</v>
      </c>
      <c r="J57" s="129">
        <v>0</v>
      </c>
      <c r="K57" s="129">
        <f t="shared" si="0"/>
        <v>1.0463436407488609</v>
      </c>
      <c r="L57" s="129">
        <v>0</v>
      </c>
    </row>
    <row r="58" spans="1:12">
      <c r="A58" s="68" t="s">
        <v>133</v>
      </c>
      <c r="B58" s="22" t="s">
        <v>47</v>
      </c>
      <c r="C58" s="127">
        <f>'36 -COSTOS OPERATIVOS'!E58/'36 -COSTOS OPERATIVOS'!C58</f>
        <v>1.130043585046282</v>
      </c>
      <c r="D58" s="129">
        <v>0</v>
      </c>
      <c r="E58" s="129">
        <f>'36 -COSTOS OPERATIVOS'!G58/'36 -COSTOS OPERATIVOS'!E58</f>
        <v>0.9128786163759165</v>
      </c>
      <c r="F58" s="129">
        <v>0</v>
      </c>
      <c r="G58" s="129">
        <f>'36 -COSTOS OPERATIVOS'!I58/'36 -COSTOS OPERATIVOS'!G58</f>
        <v>1.0436509651798207</v>
      </c>
      <c r="H58" s="129">
        <v>0</v>
      </c>
      <c r="I58" s="129">
        <f>'36 -COSTOS OPERATIVOS'!K58/'36 -COSTOS OPERATIVOS'!I58</f>
        <v>0.89710217203024512</v>
      </c>
      <c r="J58" s="129">
        <v>0</v>
      </c>
      <c r="K58" s="129">
        <f t="shared" si="0"/>
        <v>0.99591883465806597</v>
      </c>
      <c r="L58" s="129">
        <v>0</v>
      </c>
    </row>
    <row r="59" spans="1:12">
      <c r="A59" s="68" t="s">
        <v>134</v>
      </c>
      <c r="B59" s="22" t="s">
        <v>48</v>
      </c>
      <c r="C59" s="127">
        <f>'36 -COSTOS OPERATIVOS'!E59/'36 -COSTOS OPERATIVOS'!C59</f>
        <v>1.1730563324180874</v>
      </c>
      <c r="D59" s="129">
        <v>0</v>
      </c>
      <c r="E59" s="129">
        <f>'36 -COSTOS OPERATIVOS'!G59/'36 -COSTOS OPERATIVOS'!E59</f>
        <v>0.83931974725697966</v>
      </c>
      <c r="F59" s="129">
        <v>0</v>
      </c>
      <c r="G59" s="129">
        <f>'36 -COSTOS OPERATIVOS'!I59/'36 -COSTOS OPERATIVOS'!G59</f>
        <v>1.1747870204294575</v>
      </c>
      <c r="H59" s="129">
        <v>0</v>
      </c>
      <c r="I59" s="129">
        <f>'36 -COSTOS OPERATIVOS'!K59/'36 -COSTOS OPERATIVOS'!I59</f>
        <v>0.9944832359844118</v>
      </c>
      <c r="J59" s="129">
        <v>0</v>
      </c>
      <c r="K59" s="129">
        <f t="shared" si="0"/>
        <v>1.0454115840222342</v>
      </c>
      <c r="L59" s="129">
        <v>0</v>
      </c>
    </row>
    <row r="60" spans="1:12">
      <c r="A60" s="69"/>
      <c r="B60" s="23" t="s">
        <v>40</v>
      </c>
      <c r="C60" s="127">
        <v>0</v>
      </c>
      <c r="D60" s="129">
        <v>0</v>
      </c>
      <c r="E60" s="129">
        <v>0</v>
      </c>
      <c r="F60" s="129">
        <v>0</v>
      </c>
      <c r="G60" s="129">
        <v>0</v>
      </c>
      <c r="H60" s="129">
        <v>0</v>
      </c>
      <c r="I60" s="129">
        <v>0</v>
      </c>
      <c r="J60" s="129">
        <v>0</v>
      </c>
      <c r="K60" s="129">
        <v>0</v>
      </c>
      <c r="L60" s="129">
        <v>0</v>
      </c>
    </row>
    <row r="61" spans="1:12">
      <c r="A61" s="69"/>
      <c r="B61" s="15" t="s">
        <v>49</v>
      </c>
      <c r="C61" s="127">
        <v>0</v>
      </c>
      <c r="D61" s="129">
        <v>0</v>
      </c>
      <c r="E61" s="129">
        <v>0</v>
      </c>
      <c r="F61" s="129">
        <v>0</v>
      </c>
      <c r="G61" s="129">
        <v>0</v>
      </c>
      <c r="H61" s="129">
        <v>0</v>
      </c>
      <c r="I61" s="129">
        <v>0</v>
      </c>
      <c r="J61" s="129">
        <v>0</v>
      </c>
      <c r="K61" s="129">
        <v>0</v>
      </c>
      <c r="L61" s="129">
        <v>0</v>
      </c>
    </row>
    <row r="62" spans="1:12">
      <c r="A62" s="68" t="s">
        <v>135</v>
      </c>
      <c r="B62" s="22" t="s">
        <v>50</v>
      </c>
      <c r="C62" s="127">
        <v>0</v>
      </c>
      <c r="D62" s="129">
        <v>0</v>
      </c>
      <c r="E62" s="129">
        <v>0</v>
      </c>
      <c r="F62" s="129">
        <v>0</v>
      </c>
      <c r="G62" s="129">
        <v>0</v>
      </c>
      <c r="H62" s="129">
        <v>0</v>
      </c>
      <c r="I62" s="129">
        <v>0</v>
      </c>
      <c r="J62" s="129">
        <v>0</v>
      </c>
      <c r="K62" s="129">
        <v>0</v>
      </c>
      <c r="L62" s="129">
        <v>0</v>
      </c>
    </row>
    <row r="63" spans="1:12">
      <c r="A63" s="68" t="s">
        <v>136</v>
      </c>
      <c r="B63" s="22" t="s">
        <v>51</v>
      </c>
      <c r="C63" s="127">
        <v>0</v>
      </c>
      <c r="D63" s="129">
        <v>0</v>
      </c>
      <c r="E63" s="129">
        <v>0</v>
      </c>
      <c r="F63" s="129">
        <v>0</v>
      </c>
      <c r="G63" s="129">
        <v>0</v>
      </c>
      <c r="H63" s="129">
        <v>0</v>
      </c>
      <c r="I63" s="129">
        <v>0</v>
      </c>
      <c r="J63" s="129">
        <v>0</v>
      </c>
      <c r="K63" s="129">
        <v>0</v>
      </c>
      <c r="L63" s="129">
        <v>0</v>
      </c>
    </row>
    <row r="64" spans="1:12">
      <c r="A64" s="68" t="s">
        <v>137</v>
      </c>
      <c r="B64" s="21" t="s">
        <v>52</v>
      </c>
      <c r="C64" s="127">
        <v>0</v>
      </c>
      <c r="D64" s="129">
        <v>0</v>
      </c>
      <c r="E64" s="129">
        <v>0</v>
      </c>
      <c r="F64" s="129">
        <v>0</v>
      </c>
      <c r="G64" s="129">
        <v>0</v>
      </c>
      <c r="H64" s="129">
        <v>0</v>
      </c>
      <c r="I64" s="129">
        <v>0</v>
      </c>
      <c r="J64" s="129">
        <v>0</v>
      </c>
      <c r="K64" s="129">
        <v>0</v>
      </c>
      <c r="L64" s="129">
        <v>0</v>
      </c>
    </row>
    <row r="65" spans="1:12">
      <c r="A65" s="68" t="s">
        <v>138</v>
      </c>
      <c r="B65" s="21" t="s">
        <v>53</v>
      </c>
      <c r="C65" s="127">
        <v>0</v>
      </c>
      <c r="D65" s="129">
        <v>0</v>
      </c>
      <c r="E65" s="129">
        <v>0</v>
      </c>
      <c r="F65" s="129">
        <v>0</v>
      </c>
      <c r="G65" s="129">
        <v>0</v>
      </c>
      <c r="H65" s="129">
        <v>0</v>
      </c>
      <c r="I65" s="129">
        <v>0</v>
      </c>
      <c r="J65" s="129">
        <v>0</v>
      </c>
      <c r="K65" s="129">
        <v>0</v>
      </c>
      <c r="L65" s="129">
        <v>0</v>
      </c>
    </row>
    <row r="66" spans="1:12">
      <c r="A66" s="69"/>
      <c r="B66" s="23" t="s">
        <v>40</v>
      </c>
      <c r="C66" s="127">
        <v>0</v>
      </c>
      <c r="D66" s="129">
        <v>0</v>
      </c>
      <c r="E66" s="129">
        <v>0</v>
      </c>
      <c r="F66" s="129">
        <v>0</v>
      </c>
      <c r="G66" s="129">
        <v>0</v>
      </c>
      <c r="H66" s="129">
        <v>0</v>
      </c>
      <c r="I66" s="129">
        <v>0</v>
      </c>
      <c r="J66" s="129">
        <v>0</v>
      </c>
      <c r="K66" s="129">
        <v>0</v>
      </c>
      <c r="L66" s="129">
        <v>0</v>
      </c>
    </row>
    <row r="67" spans="1:12">
      <c r="A67" s="68" t="s">
        <v>139</v>
      </c>
      <c r="B67" s="15" t="s">
        <v>54</v>
      </c>
      <c r="C67" s="127">
        <f>'36 -COSTOS OPERATIVOS'!E67/'36 -COSTOS OPERATIVOS'!C67</f>
        <v>1.1492521866965197</v>
      </c>
      <c r="D67" s="129">
        <f>'36 -COSTOS OPERATIVOS'!F67/'36 -COSTOS OPERATIVOS'!D67</f>
        <v>1.16387526075118</v>
      </c>
      <c r="E67" s="129">
        <f>'36 -COSTOS OPERATIVOS'!G67/'36 -COSTOS OPERATIVOS'!E67</f>
        <v>1.5970000030775238</v>
      </c>
      <c r="F67" s="129">
        <f>'36 -COSTOS OPERATIVOS'!H67/'36 -COSTOS OPERATIVOS'!F67</f>
        <v>0.96645596447018478</v>
      </c>
      <c r="G67" s="129">
        <f>'36 -COSTOS OPERATIVOS'!I67/'36 -COSTOS OPERATIVOS'!G67</f>
        <v>0.69100433212724166</v>
      </c>
      <c r="H67" s="129">
        <f>'36 -COSTOS OPERATIVOS'!J67/'36 -COSTOS OPERATIVOS'!H67</f>
        <v>0.85035942263732578</v>
      </c>
      <c r="I67" s="129">
        <f>'36 -COSTOS OPERATIVOS'!K67/'36 -COSTOS OPERATIVOS'!I67</f>
        <v>1.6679291395275015</v>
      </c>
      <c r="J67" s="129">
        <f>'36 -COSTOS OPERATIVOS'!L67/'36 -COSTOS OPERATIVOS'!J67</f>
        <v>0.94582424828661038</v>
      </c>
      <c r="K67" s="129">
        <f t="shared" si="0"/>
        <v>1.2762964153571967</v>
      </c>
      <c r="L67" s="129">
        <f t="shared" si="1"/>
        <v>0.98162872403632517</v>
      </c>
    </row>
    <row r="68" spans="1:12">
      <c r="A68" s="68" t="s">
        <v>140</v>
      </c>
      <c r="B68" s="20" t="s">
        <v>55</v>
      </c>
      <c r="C68" s="127">
        <v>0</v>
      </c>
      <c r="D68" s="129">
        <f>'36 -COSTOS OPERATIVOS'!F68/'36 -COSTOS OPERATIVOS'!D68</f>
        <v>1.5201523015072334</v>
      </c>
      <c r="E68" s="129">
        <v>0</v>
      </c>
      <c r="F68" s="129">
        <f>'36 -COSTOS OPERATIVOS'!H68/'36 -COSTOS OPERATIVOS'!F68</f>
        <v>0.83455636732674809</v>
      </c>
      <c r="G68" s="129">
        <v>0</v>
      </c>
      <c r="H68" s="129">
        <f>'36 -COSTOS OPERATIVOS'!J68/'36 -COSTOS OPERATIVOS'!H68</f>
        <v>0.62558495281004511</v>
      </c>
      <c r="I68" s="129">
        <v>0</v>
      </c>
      <c r="J68" s="129">
        <f>'36 -COSTOS OPERATIVOS'!L68/'36 -COSTOS OPERATIVOS'!J68</f>
        <v>1.1668238602751397</v>
      </c>
      <c r="K68" s="129">
        <f t="shared" si="0"/>
        <v>0</v>
      </c>
      <c r="L68" s="129">
        <f t="shared" si="1"/>
        <v>1.0367793704797916</v>
      </c>
    </row>
    <row r="69" spans="1:12">
      <c r="A69" s="68" t="s">
        <v>227</v>
      </c>
      <c r="B69" s="21" t="s">
        <v>56</v>
      </c>
      <c r="C69" s="127">
        <v>0</v>
      </c>
      <c r="D69" s="129">
        <v>0</v>
      </c>
      <c r="E69" s="129">
        <v>0</v>
      </c>
      <c r="F69" s="129">
        <v>0</v>
      </c>
      <c r="G69" s="129">
        <v>0</v>
      </c>
      <c r="H69" s="129">
        <v>0</v>
      </c>
      <c r="I69" s="129">
        <v>0</v>
      </c>
      <c r="J69" s="129">
        <v>0</v>
      </c>
      <c r="K69" s="129">
        <v>0</v>
      </c>
      <c r="L69" s="129">
        <v>0</v>
      </c>
    </row>
    <row r="70" spans="1:12">
      <c r="A70" s="68" t="s">
        <v>141</v>
      </c>
      <c r="B70" s="21" t="s">
        <v>57</v>
      </c>
      <c r="C70" s="127">
        <v>0</v>
      </c>
      <c r="D70" s="129">
        <v>0</v>
      </c>
      <c r="E70" s="129">
        <v>0</v>
      </c>
      <c r="F70" s="129">
        <v>0</v>
      </c>
      <c r="G70" s="129">
        <v>0</v>
      </c>
      <c r="H70" s="129">
        <v>0</v>
      </c>
      <c r="I70" s="129">
        <v>0</v>
      </c>
      <c r="J70" s="129">
        <v>0</v>
      </c>
      <c r="K70" s="129">
        <v>0</v>
      </c>
      <c r="L70" s="129">
        <v>0</v>
      </c>
    </row>
    <row r="71" spans="1:12">
      <c r="A71" s="68" t="s">
        <v>142</v>
      </c>
      <c r="B71" s="21" t="s">
        <v>58</v>
      </c>
      <c r="C71" s="127">
        <v>0</v>
      </c>
      <c r="D71" s="129">
        <v>0</v>
      </c>
      <c r="E71" s="129">
        <v>0</v>
      </c>
      <c r="F71" s="129">
        <v>0</v>
      </c>
      <c r="G71" s="129">
        <v>0</v>
      </c>
      <c r="H71" s="129">
        <v>0</v>
      </c>
      <c r="I71" s="129">
        <v>0</v>
      </c>
      <c r="J71" s="129">
        <v>0</v>
      </c>
      <c r="K71" s="129">
        <v>0</v>
      </c>
      <c r="L71" s="129">
        <v>0</v>
      </c>
    </row>
    <row r="72" spans="1:12">
      <c r="A72" s="68" t="s">
        <v>143</v>
      </c>
      <c r="B72" s="21" t="s">
        <v>59</v>
      </c>
      <c r="C72" s="127">
        <v>0</v>
      </c>
      <c r="D72" s="129">
        <f>'36 -COSTOS OPERATIVOS'!F72/'36 -COSTOS OPERATIVOS'!D72</f>
        <v>0.46140573164008475</v>
      </c>
      <c r="E72" s="129">
        <v>0</v>
      </c>
      <c r="F72" s="129">
        <f>'36 -COSTOS OPERATIVOS'!H72/'36 -COSTOS OPERATIVOS'!F72</f>
        <v>2.918279581913735</v>
      </c>
      <c r="G72" s="129">
        <v>0</v>
      </c>
      <c r="H72" s="129">
        <f>'36 -COSTOS OPERATIVOS'!J72/'36 -COSTOS OPERATIVOS'!H72</f>
        <v>1.0388639966032271</v>
      </c>
      <c r="I72" s="129">
        <v>0</v>
      </c>
      <c r="J72" s="129">
        <f>'36 -COSTOS OPERATIVOS'!L72/'36 -COSTOS OPERATIVOS'!J72</f>
        <v>0.88917993855178146</v>
      </c>
      <c r="K72" s="129">
        <f t="shared" si="0"/>
        <v>0</v>
      </c>
      <c r="L72" s="129">
        <f t="shared" si="1"/>
        <v>1.3269323121772072</v>
      </c>
    </row>
    <row r="73" spans="1:12">
      <c r="A73" s="68" t="s">
        <v>144</v>
      </c>
      <c r="B73" s="21" t="s">
        <v>60</v>
      </c>
      <c r="C73" s="127">
        <v>0</v>
      </c>
      <c r="D73" s="129">
        <f>'36 -COSTOS OPERATIVOS'!F73/'36 -COSTOS OPERATIVOS'!D73</f>
        <v>1.3813057040998218</v>
      </c>
      <c r="E73" s="129">
        <v>0</v>
      </c>
      <c r="F73" s="129">
        <f>'36 -COSTOS OPERATIVOS'!H73/'36 -COSTOS OPERATIVOS'!F73</f>
        <v>1.3227299856435404</v>
      </c>
      <c r="G73" s="129">
        <v>0</v>
      </c>
      <c r="H73" s="129">
        <f>'36 -COSTOS OPERATIVOS'!J73/'36 -COSTOS OPERATIVOS'!H73</f>
        <v>0.5543486341463415</v>
      </c>
      <c r="I73" s="129">
        <v>0</v>
      </c>
      <c r="J73" s="129">
        <f>'36 -COSTOS OPERATIVOS'!L73/'36 -COSTOS OPERATIVOS'!J73</f>
        <v>0.90979111762633835</v>
      </c>
      <c r="K73" s="129">
        <f t="shared" si="0"/>
        <v>0</v>
      </c>
      <c r="L73" s="129">
        <f t="shared" si="1"/>
        <v>1.0420438603790105</v>
      </c>
    </row>
    <row r="74" spans="1:12">
      <c r="A74" s="68" t="s">
        <v>145</v>
      </c>
      <c r="B74" s="21" t="s">
        <v>61</v>
      </c>
      <c r="C74" s="127">
        <v>0</v>
      </c>
      <c r="D74" s="129">
        <f>'36 -COSTOS OPERATIVOS'!F74/'36 -COSTOS OPERATIVOS'!D74</f>
        <v>1.6152094912355708</v>
      </c>
      <c r="E74" s="129">
        <v>0</v>
      </c>
      <c r="F74" s="129">
        <f>'36 -COSTOS OPERATIVOS'!H74/'36 -COSTOS OPERATIVOS'!F74</f>
        <v>1.3160357069594162</v>
      </c>
      <c r="G74" s="129">
        <v>0</v>
      </c>
      <c r="H74" s="129">
        <f>'36 -COSTOS OPERATIVOS'!J74/'36 -COSTOS OPERATIVOS'!H74</f>
        <v>1.1313468558613824</v>
      </c>
      <c r="I74" s="129">
        <v>0</v>
      </c>
      <c r="J74" s="129">
        <f>'36 -COSTOS OPERATIVOS'!L74/'36 -COSTOS OPERATIVOS'!J74</f>
        <v>1.8695555555555556</v>
      </c>
      <c r="K74" s="129">
        <f t="shared" si="0"/>
        <v>0</v>
      </c>
      <c r="L74" s="129">
        <f t="shared" si="1"/>
        <v>1.4830369024029812</v>
      </c>
    </row>
    <row r="75" spans="1:12">
      <c r="A75" s="69"/>
      <c r="B75" s="23" t="s">
        <v>40</v>
      </c>
      <c r="C75" s="127">
        <v>0</v>
      </c>
      <c r="D75" s="129">
        <f>'36 -COSTOS OPERATIVOS'!F75/'36 -COSTOS OPERATIVOS'!D75</f>
        <v>2.0779183527877536</v>
      </c>
      <c r="E75" s="129">
        <v>0</v>
      </c>
      <c r="F75" s="129">
        <f>'36 -COSTOS OPERATIVOS'!H75/'36 -COSTOS OPERATIVOS'!F75</f>
        <v>0.11568168496433018</v>
      </c>
      <c r="G75" s="129">
        <v>0</v>
      </c>
      <c r="H75" s="129">
        <f>'36 -COSTOS OPERATIVOS'!J75/'36 -COSTOS OPERATIVOS'!H75</f>
        <v>0.12983180879315431</v>
      </c>
      <c r="I75" s="129">
        <v>0</v>
      </c>
      <c r="J75" s="129">
        <f>'36 -COSTOS OPERATIVOS'!L75/'36 -COSTOS OPERATIVOS'!J75</f>
        <v>11.363636363636363</v>
      </c>
      <c r="K75" s="129">
        <f t="shared" si="0"/>
        <v>0</v>
      </c>
      <c r="L75" s="129">
        <f t="shared" si="1"/>
        <v>3.4217670525454005</v>
      </c>
    </row>
    <row r="76" spans="1:12">
      <c r="A76" s="69"/>
      <c r="B76" s="23" t="s">
        <v>40</v>
      </c>
      <c r="C76" s="127">
        <v>0</v>
      </c>
      <c r="D76" s="129">
        <v>0</v>
      </c>
      <c r="E76" s="129">
        <v>0</v>
      </c>
      <c r="F76" s="129">
        <v>0</v>
      </c>
      <c r="G76" s="129">
        <v>0</v>
      </c>
      <c r="H76" s="129">
        <v>0</v>
      </c>
      <c r="I76" s="129">
        <v>0</v>
      </c>
      <c r="J76" s="129">
        <v>0</v>
      </c>
      <c r="K76" s="129">
        <f t="shared" si="0"/>
        <v>0</v>
      </c>
      <c r="L76" s="129">
        <f t="shared" si="1"/>
        <v>0</v>
      </c>
    </row>
    <row r="77" spans="1:12">
      <c r="A77" s="69"/>
      <c r="B77" s="23" t="s">
        <v>40</v>
      </c>
      <c r="C77" s="127">
        <v>0</v>
      </c>
      <c r="D77" s="129">
        <v>0</v>
      </c>
      <c r="E77" s="129">
        <v>0</v>
      </c>
      <c r="F77" s="129">
        <v>0</v>
      </c>
      <c r="G77" s="129">
        <v>0</v>
      </c>
      <c r="H77" s="129">
        <v>0</v>
      </c>
      <c r="I77" s="129">
        <v>0</v>
      </c>
      <c r="J77" s="129">
        <v>0</v>
      </c>
      <c r="K77" s="129">
        <f t="shared" si="0"/>
        <v>0</v>
      </c>
      <c r="L77" s="129">
        <f t="shared" si="1"/>
        <v>0</v>
      </c>
    </row>
    <row r="78" spans="1:12">
      <c r="A78" s="68" t="s">
        <v>146</v>
      </c>
      <c r="B78" s="27" t="s">
        <v>62</v>
      </c>
      <c r="C78" s="127">
        <v>0</v>
      </c>
      <c r="D78" s="129">
        <f>'36 -COSTOS OPERATIVOS'!F78/'36 -COSTOS OPERATIVOS'!D78</f>
        <v>0.89315357734582335</v>
      </c>
      <c r="E78" s="129">
        <v>0</v>
      </c>
      <c r="F78" s="129">
        <f>'36 -COSTOS OPERATIVOS'!H78/'36 -COSTOS OPERATIVOS'!F78</f>
        <v>1.1313849383258097</v>
      </c>
      <c r="G78" s="129">
        <v>0</v>
      </c>
      <c r="H78" s="129">
        <f>'36 -COSTOS OPERATIVOS'!J78/'36 -COSTOS OPERATIVOS'!H78</f>
        <v>1.0299374196430042</v>
      </c>
      <c r="I78" s="129">
        <v>0</v>
      </c>
      <c r="J78" s="129">
        <f>'36 -COSTOS OPERATIVOS'!L78/'36 -COSTOS OPERATIVOS'!J78</f>
        <v>0.86453142957689755</v>
      </c>
      <c r="K78" s="129">
        <f t="shared" si="0"/>
        <v>0</v>
      </c>
      <c r="L78" s="129">
        <f t="shared" si="1"/>
        <v>0.97975184122288372</v>
      </c>
    </row>
    <row r="79" spans="1:12">
      <c r="A79" s="68" t="s">
        <v>146</v>
      </c>
      <c r="B79" s="21" t="s">
        <v>63</v>
      </c>
      <c r="C79" s="127">
        <v>0</v>
      </c>
      <c r="D79" s="129">
        <f>'36 -COSTOS OPERATIVOS'!F79/'36 -COSTOS OPERATIVOS'!D79</f>
        <v>0.89315357734582335</v>
      </c>
      <c r="E79" s="129">
        <v>0</v>
      </c>
      <c r="F79" s="129">
        <f>'36 -COSTOS OPERATIVOS'!H79/'36 -COSTOS OPERATIVOS'!F79</f>
        <v>1.1313849383258097</v>
      </c>
      <c r="G79" s="129">
        <v>0</v>
      </c>
      <c r="H79" s="129">
        <f>'36 -COSTOS OPERATIVOS'!J79/'36 -COSTOS OPERATIVOS'!H79</f>
        <v>1.0299374196430042</v>
      </c>
      <c r="I79" s="129">
        <v>0</v>
      </c>
      <c r="J79" s="129">
        <f>'36 -COSTOS OPERATIVOS'!L79/'36 -COSTOS OPERATIVOS'!J79</f>
        <v>0.86453142957689755</v>
      </c>
      <c r="K79" s="129">
        <f t="shared" si="0"/>
        <v>0</v>
      </c>
      <c r="L79" s="129">
        <f t="shared" si="1"/>
        <v>0.97975184122288372</v>
      </c>
    </row>
    <row r="80" spans="1:12">
      <c r="A80" s="68" t="s">
        <v>228</v>
      </c>
      <c r="B80" s="21" t="s">
        <v>64</v>
      </c>
      <c r="C80" s="127">
        <v>0</v>
      </c>
      <c r="D80" s="129">
        <v>0</v>
      </c>
      <c r="E80" s="129">
        <v>0</v>
      </c>
      <c r="F80" s="129">
        <v>0</v>
      </c>
      <c r="G80" s="129">
        <v>0</v>
      </c>
      <c r="H80" s="129">
        <v>0</v>
      </c>
      <c r="I80" s="129">
        <v>0</v>
      </c>
      <c r="J80" s="129">
        <v>0</v>
      </c>
      <c r="K80" s="129">
        <f t="shared" ref="K80:K127" si="2">(C80+E80+G80+I80)/4</f>
        <v>0</v>
      </c>
      <c r="L80" s="129">
        <f t="shared" ref="L80:L127" si="3">(D80+F80+H80+J80)/4</f>
        <v>0</v>
      </c>
    </row>
    <row r="81" spans="1:12">
      <c r="A81" s="68" t="s">
        <v>147</v>
      </c>
      <c r="B81" s="21" t="s">
        <v>65</v>
      </c>
      <c r="C81" s="127">
        <v>0</v>
      </c>
      <c r="D81" s="129">
        <v>0</v>
      </c>
      <c r="E81" s="129">
        <v>0</v>
      </c>
      <c r="F81" s="129">
        <v>0</v>
      </c>
      <c r="G81" s="129">
        <v>0</v>
      </c>
      <c r="H81" s="129">
        <v>0</v>
      </c>
      <c r="I81" s="129">
        <v>0</v>
      </c>
      <c r="J81" s="129">
        <v>0</v>
      </c>
      <c r="K81" s="129">
        <f t="shared" si="2"/>
        <v>0</v>
      </c>
      <c r="L81" s="129">
        <f t="shared" si="3"/>
        <v>0</v>
      </c>
    </row>
    <row r="82" spans="1:12">
      <c r="A82" s="68" t="s">
        <v>148</v>
      </c>
      <c r="B82" s="20" t="s">
        <v>66</v>
      </c>
      <c r="C82" s="127">
        <f>'36 -COSTOS OPERATIVOS'!E82/'36 -COSTOS OPERATIVOS'!C82</f>
        <v>1.1492521866965197</v>
      </c>
      <c r="D82" s="129">
        <v>0</v>
      </c>
      <c r="E82" s="129">
        <f>'36 -COSTOS OPERATIVOS'!G82/'36 -COSTOS OPERATIVOS'!E82</f>
        <v>1.5970000030775238</v>
      </c>
      <c r="F82" s="129">
        <v>0</v>
      </c>
      <c r="G82" s="129">
        <f>'36 -COSTOS OPERATIVOS'!I82/'36 -COSTOS OPERATIVOS'!G82</f>
        <v>0.69100433212724166</v>
      </c>
      <c r="H82" s="129">
        <v>0</v>
      </c>
      <c r="I82" s="129">
        <f>'36 -COSTOS OPERATIVOS'!K82/'36 -COSTOS OPERATIVOS'!I82</f>
        <v>1.6679291395275015</v>
      </c>
      <c r="J82" s="129">
        <v>0</v>
      </c>
      <c r="K82" s="129">
        <f t="shared" si="2"/>
        <v>1.2762964153571967</v>
      </c>
      <c r="L82" s="129">
        <f t="shared" si="3"/>
        <v>0</v>
      </c>
    </row>
    <row r="83" spans="1:12">
      <c r="A83" s="68" t="s">
        <v>229</v>
      </c>
      <c r="B83" s="28" t="s">
        <v>67</v>
      </c>
      <c r="C83" s="127">
        <f>'36 -COSTOS OPERATIVOS'!E83/'36 -COSTOS OPERATIVOS'!C83</f>
        <v>1.1492521866965197</v>
      </c>
      <c r="D83" s="129">
        <v>0</v>
      </c>
      <c r="E83" s="129">
        <f>'36 -COSTOS OPERATIVOS'!G83/'36 -COSTOS OPERATIVOS'!E83</f>
        <v>1.5970000030775238</v>
      </c>
      <c r="F83" s="129">
        <v>0</v>
      </c>
      <c r="G83" s="129">
        <f>'36 -COSTOS OPERATIVOS'!I83/'36 -COSTOS OPERATIVOS'!G83</f>
        <v>0.69100433212724166</v>
      </c>
      <c r="H83" s="129">
        <v>0</v>
      </c>
      <c r="I83" s="129">
        <f>'36 -COSTOS OPERATIVOS'!K83/'36 -COSTOS OPERATIVOS'!I83</f>
        <v>1.6679291395275015</v>
      </c>
      <c r="J83" s="129">
        <v>0</v>
      </c>
      <c r="K83" s="129">
        <f t="shared" si="2"/>
        <v>1.2762964153571967</v>
      </c>
      <c r="L83" s="129">
        <f t="shared" si="3"/>
        <v>0</v>
      </c>
    </row>
    <row r="84" spans="1:12">
      <c r="A84" s="69"/>
      <c r="B84" s="23" t="s">
        <v>68</v>
      </c>
      <c r="C84" s="127">
        <v>0</v>
      </c>
      <c r="D84" s="129">
        <v>0</v>
      </c>
      <c r="E84" s="129">
        <v>0</v>
      </c>
      <c r="F84" s="129">
        <v>0</v>
      </c>
      <c r="G84" s="129">
        <v>0</v>
      </c>
      <c r="H84" s="129">
        <v>0</v>
      </c>
      <c r="I84" s="129">
        <v>0</v>
      </c>
      <c r="J84" s="129">
        <v>0</v>
      </c>
      <c r="K84" s="129">
        <f t="shared" si="2"/>
        <v>0</v>
      </c>
      <c r="L84" s="129">
        <f t="shared" si="3"/>
        <v>0</v>
      </c>
    </row>
    <row r="85" spans="1:12">
      <c r="A85" s="68" t="s">
        <v>149</v>
      </c>
      <c r="B85" s="20" t="s">
        <v>69</v>
      </c>
      <c r="C85" s="127">
        <v>0</v>
      </c>
      <c r="D85" s="129">
        <f>'36 -COSTOS OPERATIVOS'!F85/'36 -COSTOS OPERATIVOS'!D85</f>
        <v>1.1058977860628603</v>
      </c>
      <c r="E85" s="129">
        <v>0</v>
      </c>
      <c r="F85" s="129">
        <f>'36 -COSTOS OPERATIVOS'!H85/'36 -COSTOS OPERATIVOS'!F85</f>
        <v>0.92212574475343978</v>
      </c>
      <c r="G85" s="129">
        <v>0</v>
      </c>
      <c r="H85" s="129">
        <f>'36 -COSTOS OPERATIVOS'!J85/'36 -COSTOS OPERATIVOS'!H85</f>
        <v>0.93219441892046928</v>
      </c>
      <c r="I85" s="129">
        <v>0</v>
      </c>
      <c r="J85" s="129">
        <f>'36 -COSTOS OPERATIVOS'!L85/'36 -COSTOS OPERATIVOS'!J85</f>
        <v>0.7123859990402297</v>
      </c>
      <c r="K85" s="129">
        <f t="shared" si="2"/>
        <v>0</v>
      </c>
      <c r="L85" s="129">
        <f t="shared" si="3"/>
        <v>0.9181509871942497</v>
      </c>
    </row>
    <row r="86" spans="1:12">
      <c r="A86" s="68" t="s">
        <v>230</v>
      </c>
      <c r="B86" s="26" t="s">
        <v>70</v>
      </c>
      <c r="C86" s="127">
        <v>0</v>
      </c>
      <c r="D86" s="129">
        <f>'36 -COSTOS OPERATIVOS'!F86/'36 -COSTOS OPERATIVOS'!D86</f>
        <v>1.1058977860628603</v>
      </c>
      <c r="E86" s="129">
        <v>0</v>
      </c>
      <c r="F86" s="129">
        <f>'36 -COSTOS OPERATIVOS'!H86/'36 -COSTOS OPERATIVOS'!F86</f>
        <v>0.92212574475343978</v>
      </c>
      <c r="G86" s="129">
        <v>0</v>
      </c>
      <c r="H86" s="129">
        <f>'36 -COSTOS OPERATIVOS'!J86/'36 -COSTOS OPERATIVOS'!H86</f>
        <v>0.93219441892046928</v>
      </c>
      <c r="I86" s="129">
        <v>0</v>
      </c>
      <c r="J86" s="129">
        <f>'36 -COSTOS OPERATIVOS'!L86/'36 -COSTOS OPERATIVOS'!J86</f>
        <v>0.7123859990402297</v>
      </c>
      <c r="K86" s="129">
        <f t="shared" si="2"/>
        <v>0</v>
      </c>
      <c r="L86" s="129">
        <f t="shared" si="3"/>
        <v>0.9181509871942497</v>
      </c>
    </row>
    <row r="87" spans="1:12">
      <c r="A87" s="68" t="s">
        <v>231</v>
      </c>
      <c r="B87" s="26" t="s">
        <v>71</v>
      </c>
      <c r="C87" s="127">
        <v>0</v>
      </c>
      <c r="D87" s="129">
        <v>0</v>
      </c>
      <c r="E87" s="129">
        <v>0</v>
      </c>
      <c r="F87" s="129">
        <v>0</v>
      </c>
      <c r="G87" s="129">
        <v>0</v>
      </c>
      <c r="H87" s="129">
        <v>0</v>
      </c>
      <c r="I87" s="129">
        <v>0</v>
      </c>
      <c r="J87" s="129">
        <v>0</v>
      </c>
      <c r="K87" s="129">
        <f t="shared" si="2"/>
        <v>0</v>
      </c>
      <c r="L87" s="129">
        <f t="shared" si="3"/>
        <v>0</v>
      </c>
    </row>
    <row r="88" spans="1:12">
      <c r="A88" s="68" t="s">
        <v>150</v>
      </c>
      <c r="B88" s="26" t="s">
        <v>72</v>
      </c>
      <c r="C88" s="127">
        <v>0</v>
      </c>
      <c r="D88" s="129">
        <v>0</v>
      </c>
      <c r="E88" s="129">
        <v>0</v>
      </c>
      <c r="F88" s="129">
        <v>0</v>
      </c>
      <c r="G88" s="129">
        <v>0</v>
      </c>
      <c r="H88" s="129">
        <v>0</v>
      </c>
      <c r="I88" s="129">
        <v>0</v>
      </c>
      <c r="J88" s="129">
        <v>0</v>
      </c>
      <c r="K88" s="129">
        <f t="shared" si="2"/>
        <v>0</v>
      </c>
      <c r="L88" s="129">
        <f t="shared" si="3"/>
        <v>0</v>
      </c>
    </row>
    <row r="89" spans="1:12">
      <c r="A89" s="68" t="s">
        <v>232</v>
      </c>
      <c r="B89" s="26" t="s">
        <v>73</v>
      </c>
      <c r="C89" s="127">
        <v>0</v>
      </c>
      <c r="D89" s="129">
        <v>0</v>
      </c>
      <c r="E89" s="129">
        <v>0</v>
      </c>
      <c r="F89" s="129">
        <v>0</v>
      </c>
      <c r="G89" s="129">
        <v>0</v>
      </c>
      <c r="H89" s="129">
        <v>0</v>
      </c>
      <c r="I89" s="129">
        <v>0</v>
      </c>
      <c r="J89" s="129">
        <v>0</v>
      </c>
      <c r="K89" s="129">
        <f t="shared" si="2"/>
        <v>0</v>
      </c>
      <c r="L89" s="129">
        <f t="shared" si="3"/>
        <v>0</v>
      </c>
    </row>
    <row r="90" spans="1:12">
      <c r="A90" s="68" t="s">
        <v>233</v>
      </c>
      <c r="B90" s="26" t="s">
        <v>74</v>
      </c>
      <c r="C90" s="127">
        <v>0</v>
      </c>
      <c r="D90" s="129">
        <v>0</v>
      </c>
      <c r="E90" s="129">
        <v>0</v>
      </c>
      <c r="F90" s="129">
        <v>0</v>
      </c>
      <c r="G90" s="129">
        <v>0</v>
      </c>
      <c r="H90" s="129">
        <v>0</v>
      </c>
      <c r="I90" s="129">
        <v>0</v>
      </c>
      <c r="J90" s="129">
        <v>0</v>
      </c>
      <c r="K90" s="129">
        <f t="shared" si="2"/>
        <v>0</v>
      </c>
      <c r="L90" s="129">
        <f t="shared" si="3"/>
        <v>0</v>
      </c>
    </row>
    <row r="91" spans="1:12">
      <c r="A91" s="68" t="s">
        <v>151</v>
      </c>
      <c r="B91" s="26" t="s">
        <v>75</v>
      </c>
      <c r="C91" s="127">
        <v>0</v>
      </c>
      <c r="D91" s="129">
        <v>0</v>
      </c>
      <c r="E91" s="129">
        <v>0</v>
      </c>
      <c r="F91" s="129">
        <v>0</v>
      </c>
      <c r="G91" s="129">
        <v>0</v>
      </c>
      <c r="H91" s="129">
        <v>0</v>
      </c>
      <c r="I91" s="129">
        <v>0</v>
      </c>
      <c r="J91" s="129">
        <v>0</v>
      </c>
      <c r="K91" s="129">
        <f t="shared" si="2"/>
        <v>0</v>
      </c>
      <c r="L91" s="129">
        <f t="shared" si="3"/>
        <v>0</v>
      </c>
    </row>
    <row r="92" spans="1:12">
      <c r="A92" s="68" t="s">
        <v>234</v>
      </c>
      <c r="B92" s="26" t="s">
        <v>76</v>
      </c>
      <c r="C92" s="127">
        <v>0</v>
      </c>
      <c r="D92" s="129">
        <v>0</v>
      </c>
      <c r="E92" s="129">
        <v>0</v>
      </c>
      <c r="F92" s="129">
        <v>0</v>
      </c>
      <c r="G92" s="129">
        <v>0</v>
      </c>
      <c r="H92" s="129">
        <v>0</v>
      </c>
      <c r="I92" s="129">
        <v>0</v>
      </c>
      <c r="J92" s="129">
        <v>0</v>
      </c>
      <c r="K92" s="129">
        <f t="shared" si="2"/>
        <v>0</v>
      </c>
      <c r="L92" s="129">
        <f t="shared" si="3"/>
        <v>0</v>
      </c>
    </row>
    <row r="93" spans="1:12">
      <c r="A93" s="68" t="s">
        <v>153</v>
      </c>
      <c r="B93" s="26" t="s">
        <v>77</v>
      </c>
      <c r="C93" s="127">
        <v>0</v>
      </c>
      <c r="D93" s="129">
        <v>0</v>
      </c>
      <c r="E93" s="129">
        <v>0</v>
      </c>
      <c r="F93" s="129">
        <v>0</v>
      </c>
      <c r="G93" s="129">
        <v>0</v>
      </c>
      <c r="H93" s="129">
        <v>0</v>
      </c>
      <c r="I93" s="129">
        <v>0</v>
      </c>
      <c r="J93" s="129">
        <v>0</v>
      </c>
      <c r="K93" s="129">
        <f t="shared" si="2"/>
        <v>0</v>
      </c>
      <c r="L93" s="129">
        <f t="shared" si="3"/>
        <v>0</v>
      </c>
    </row>
    <row r="94" spans="1:12">
      <c r="A94" s="68" t="s">
        <v>235</v>
      </c>
      <c r="B94" s="26" t="s">
        <v>78</v>
      </c>
      <c r="C94" s="127">
        <v>0</v>
      </c>
      <c r="D94" s="129">
        <v>0</v>
      </c>
      <c r="E94" s="129">
        <v>0</v>
      </c>
      <c r="F94" s="129">
        <v>0</v>
      </c>
      <c r="G94" s="129">
        <v>0</v>
      </c>
      <c r="H94" s="129">
        <v>0</v>
      </c>
      <c r="I94" s="129">
        <v>0</v>
      </c>
      <c r="J94" s="129">
        <v>0</v>
      </c>
      <c r="K94" s="129">
        <f t="shared" si="2"/>
        <v>0</v>
      </c>
      <c r="L94" s="129">
        <f t="shared" si="3"/>
        <v>0</v>
      </c>
    </row>
    <row r="95" spans="1:12">
      <c r="A95" s="68" t="s">
        <v>236</v>
      </c>
      <c r="B95" s="26" t="s">
        <v>79</v>
      </c>
      <c r="C95" s="127">
        <v>0</v>
      </c>
      <c r="D95" s="129">
        <v>0</v>
      </c>
      <c r="E95" s="129">
        <v>0</v>
      </c>
      <c r="F95" s="129">
        <v>0</v>
      </c>
      <c r="G95" s="129">
        <v>0</v>
      </c>
      <c r="H95" s="129">
        <v>0</v>
      </c>
      <c r="I95" s="129">
        <v>0</v>
      </c>
      <c r="J95" s="129">
        <v>0</v>
      </c>
      <c r="K95" s="129">
        <f t="shared" si="2"/>
        <v>0</v>
      </c>
      <c r="L95" s="129">
        <f t="shared" si="3"/>
        <v>0</v>
      </c>
    </row>
    <row r="96" spans="1:12">
      <c r="A96" s="69"/>
      <c r="B96" s="23" t="s">
        <v>40</v>
      </c>
      <c r="C96" s="127">
        <v>0</v>
      </c>
      <c r="D96" s="129">
        <v>0</v>
      </c>
      <c r="E96" s="129">
        <v>0</v>
      </c>
      <c r="F96" s="129">
        <v>0</v>
      </c>
      <c r="G96" s="129">
        <v>0</v>
      </c>
      <c r="H96" s="129">
        <v>0</v>
      </c>
      <c r="I96" s="129">
        <v>0</v>
      </c>
      <c r="J96" s="129">
        <v>0</v>
      </c>
      <c r="K96" s="129">
        <f t="shared" si="2"/>
        <v>0</v>
      </c>
      <c r="L96" s="129">
        <f t="shared" si="3"/>
        <v>0</v>
      </c>
    </row>
    <row r="97" spans="1:12">
      <c r="A97" s="68" t="s">
        <v>152</v>
      </c>
      <c r="B97" s="20" t="s">
        <v>80</v>
      </c>
      <c r="C97" s="127">
        <v>0</v>
      </c>
      <c r="D97" s="129">
        <f>'36 -COSTOS OPERATIVOS'!F97/'36 -COSTOS OPERATIVOS'!D97</f>
        <v>0.78519799850899574</v>
      </c>
      <c r="E97" s="129">
        <v>0</v>
      </c>
      <c r="F97" s="129">
        <f>'36 -COSTOS OPERATIVOS'!H97/'36 -COSTOS OPERATIVOS'!F97</f>
        <v>1.5547825310210179</v>
      </c>
      <c r="G97" s="129">
        <v>0</v>
      </c>
      <c r="H97" s="129">
        <f>'36 -COSTOS OPERATIVOS'!J97/'36 -COSTOS OPERATIVOS'!H97</f>
        <v>1.2621244934585014</v>
      </c>
      <c r="I97" s="129">
        <v>0</v>
      </c>
      <c r="J97" s="129">
        <f>'36 -COSTOS OPERATIVOS'!L97/'36 -COSTOS OPERATIVOS'!J97</f>
        <v>0.87945470348313481</v>
      </c>
      <c r="K97" s="129">
        <f t="shared" si="2"/>
        <v>0</v>
      </c>
      <c r="L97" s="129">
        <f t="shared" si="3"/>
        <v>1.1203899316179124</v>
      </c>
    </row>
    <row r="98" spans="1:12">
      <c r="A98" s="68" t="s">
        <v>153</v>
      </c>
      <c r="B98" s="30" t="s">
        <v>81</v>
      </c>
      <c r="C98" s="127">
        <v>0</v>
      </c>
      <c r="D98" s="129">
        <v>0</v>
      </c>
      <c r="E98" s="129">
        <v>0</v>
      </c>
      <c r="F98" s="129">
        <v>0</v>
      </c>
      <c r="G98" s="129">
        <v>0</v>
      </c>
      <c r="H98" s="129">
        <v>0</v>
      </c>
      <c r="I98" s="129">
        <v>0</v>
      </c>
      <c r="J98" s="129">
        <v>0</v>
      </c>
      <c r="K98" s="129">
        <f t="shared" si="2"/>
        <v>0</v>
      </c>
      <c r="L98" s="129">
        <f t="shared" si="3"/>
        <v>0</v>
      </c>
    </row>
    <row r="99" spans="1:12">
      <c r="A99" s="68" t="s">
        <v>154</v>
      </c>
      <c r="B99" s="30" t="s">
        <v>82</v>
      </c>
      <c r="C99" s="127">
        <v>0</v>
      </c>
      <c r="D99" s="129">
        <f>'36 -COSTOS OPERATIVOS'!F99/'36 -COSTOS OPERATIVOS'!D99</f>
        <v>0.78519799850899574</v>
      </c>
      <c r="E99" s="129">
        <v>0</v>
      </c>
      <c r="F99" s="129">
        <f>'36 -COSTOS OPERATIVOS'!H99/'36 -COSTOS OPERATIVOS'!F99</f>
        <v>1.5547825310210179</v>
      </c>
      <c r="G99" s="129">
        <v>0</v>
      </c>
      <c r="H99" s="129">
        <f>'36 -COSTOS OPERATIVOS'!J99/'36 -COSTOS OPERATIVOS'!H99</f>
        <v>1.2621244934585014</v>
      </c>
      <c r="I99" s="129">
        <v>0</v>
      </c>
      <c r="J99" s="129">
        <f>'36 -COSTOS OPERATIVOS'!L99/'36 -COSTOS OPERATIVOS'!J99</f>
        <v>0.87945470348313481</v>
      </c>
      <c r="K99" s="129">
        <f t="shared" si="2"/>
        <v>0</v>
      </c>
      <c r="L99" s="129">
        <f t="shared" si="3"/>
        <v>1.1203899316179124</v>
      </c>
    </row>
    <row r="100" spans="1:12">
      <c r="A100" s="68" t="s">
        <v>155</v>
      </c>
      <c r="B100" s="30" t="s">
        <v>83</v>
      </c>
      <c r="C100" s="127">
        <v>0</v>
      </c>
      <c r="D100" s="129">
        <v>0</v>
      </c>
      <c r="E100" s="129">
        <v>0</v>
      </c>
      <c r="F100" s="129">
        <v>0</v>
      </c>
      <c r="G100" s="129">
        <v>0</v>
      </c>
      <c r="H100" s="129">
        <v>0</v>
      </c>
      <c r="I100" s="129">
        <v>0</v>
      </c>
      <c r="J100" s="129">
        <v>0</v>
      </c>
      <c r="K100" s="129">
        <f t="shared" si="2"/>
        <v>0</v>
      </c>
      <c r="L100" s="129">
        <f t="shared" si="3"/>
        <v>0</v>
      </c>
    </row>
    <row r="101" spans="1:12">
      <c r="A101" s="69"/>
      <c r="B101" s="23" t="s">
        <v>40</v>
      </c>
      <c r="C101" s="127">
        <v>0</v>
      </c>
      <c r="D101" s="129">
        <v>0</v>
      </c>
      <c r="E101" s="129">
        <v>0</v>
      </c>
      <c r="F101" s="129">
        <v>0</v>
      </c>
      <c r="G101" s="129">
        <v>0</v>
      </c>
      <c r="H101" s="129">
        <v>0</v>
      </c>
      <c r="I101" s="129">
        <v>0</v>
      </c>
      <c r="J101" s="129">
        <v>0</v>
      </c>
      <c r="K101" s="129">
        <f t="shared" si="2"/>
        <v>0</v>
      </c>
      <c r="L101" s="129">
        <f t="shared" si="3"/>
        <v>0</v>
      </c>
    </row>
    <row r="102" spans="1:12">
      <c r="A102" s="68" t="s">
        <v>257</v>
      </c>
      <c r="B102" s="20" t="s">
        <v>84</v>
      </c>
      <c r="C102" s="127">
        <v>0</v>
      </c>
      <c r="D102" s="129">
        <v>0</v>
      </c>
      <c r="E102" s="129">
        <v>0</v>
      </c>
      <c r="F102" s="129">
        <v>0</v>
      </c>
      <c r="G102" s="129">
        <v>0</v>
      </c>
      <c r="H102" s="129">
        <v>0</v>
      </c>
      <c r="I102" s="129">
        <v>0</v>
      </c>
      <c r="J102" s="129">
        <v>0</v>
      </c>
      <c r="K102" s="129">
        <f t="shared" si="2"/>
        <v>0</v>
      </c>
      <c r="L102" s="129">
        <f t="shared" si="3"/>
        <v>0</v>
      </c>
    </row>
    <row r="103" spans="1:12">
      <c r="A103" s="68" t="s">
        <v>258</v>
      </c>
      <c r="B103" s="26" t="s">
        <v>85</v>
      </c>
      <c r="C103" s="127">
        <v>0</v>
      </c>
      <c r="D103" s="129">
        <v>0</v>
      </c>
      <c r="E103" s="129">
        <v>0</v>
      </c>
      <c r="F103" s="129">
        <v>0</v>
      </c>
      <c r="G103" s="129">
        <v>0</v>
      </c>
      <c r="H103" s="129">
        <v>0</v>
      </c>
      <c r="I103" s="129">
        <v>0</v>
      </c>
      <c r="J103" s="129">
        <v>0</v>
      </c>
      <c r="K103" s="129">
        <f t="shared" si="2"/>
        <v>0</v>
      </c>
      <c r="L103" s="129">
        <f t="shared" si="3"/>
        <v>0</v>
      </c>
    </row>
    <row r="104" spans="1:12">
      <c r="A104" s="68" t="s">
        <v>259</v>
      </c>
      <c r="B104" s="26" t="s">
        <v>86</v>
      </c>
      <c r="C104" s="127">
        <v>0</v>
      </c>
      <c r="D104" s="129">
        <v>0</v>
      </c>
      <c r="E104" s="129">
        <v>0</v>
      </c>
      <c r="F104" s="129">
        <v>0</v>
      </c>
      <c r="G104" s="129">
        <v>0</v>
      </c>
      <c r="H104" s="129">
        <v>0</v>
      </c>
      <c r="I104" s="129">
        <v>0</v>
      </c>
      <c r="J104" s="129">
        <v>0</v>
      </c>
      <c r="K104" s="129">
        <f t="shared" si="2"/>
        <v>0</v>
      </c>
      <c r="L104" s="129">
        <f t="shared" si="3"/>
        <v>0</v>
      </c>
    </row>
    <row r="105" spans="1:12">
      <c r="A105" s="69"/>
      <c r="B105" s="23" t="s">
        <v>40</v>
      </c>
      <c r="C105" s="127">
        <v>0</v>
      </c>
      <c r="D105" s="129">
        <v>0</v>
      </c>
      <c r="E105" s="129">
        <v>0</v>
      </c>
      <c r="F105" s="129">
        <v>0</v>
      </c>
      <c r="G105" s="129">
        <v>0</v>
      </c>
      <c r="H105" s="129">
        <v>0</v>
      </c>
      <c r="I105" s="129">
        <v>0</v>
      </c>
      <c r="J105" s="129">
        <v>0</v>
      </c>
      <c r="K105" s="129">
        <f t="shared" si="2"/>
        <v>0</v>
      </c>
      <c r="L105" s="129">
        <f t="shared" si="3"/>
        <v>0</v>
      </c>
    </row>
    <row r="106" spans="1:12">
      <c r="A106" s="69" t="s">
        <v>245</v>
      </c>
      <c r="B106" s="31" t="s">
        <v>87</v>
      </c>
      <c r="C106" s="127">
        <v>0</v>
      </c>
      <c r="D106" s="129">
        <v>0</v>
      </c>
      <c r="E106" s="129">
        <v>0</v>
      </c>
      <c r="F106" s="129">
        <v>0</v>
      </c>
      <c r="G106" s="129">
        <v>0</v>
      </c>
      <c r="H106" s="129">
        <v>0</v>
      </c>
      <c r="I106" s="129">
        <f>'36 -COSTOS OPERATIVOS'!K106/'36 -COSTOS OPERATIVOS'!I106</f>
        <v>0</v>
      </c>
      <c r="J106" s="129">
        <v>0</v>
      </c>
      <c r="K106" s="129">
        <f t="shared" si="2"/>
        <v>0</v>
      </c>
      <c r="L106" s="129">
        <f t="shared" si="3"/>
        <v>0</v>
      </c>
    </row>
    <row r="107" spans="1:12">
      <c r="A107" s="69" t="s">
        <v>237</v>
      </c>
      <c r="B107" s="24" t="s">
        <v>88</v>
      </c>
      <c r="C107" s="127">
        <v>0</v>
      </c>
      <c r="D107" s="129">
        <v>0</v>
      </c>
      <c r="E107" s="129">
        <v>0</v>
      </c>
      <c r="F107" s="129">
        <v>0</v>
      </c>
      <c r="G107" s="129">
        <v>0</v>
      </c>
      <c r="H107" s="129">
        <v>0</v>
      </c>
      <c r="I107" s="129">
        <f>'36 -COSTOS OPERATIVOS'!K107/'36 -COSTOS OPERATIVOS'!I107</f>
        <v>0</v>
      </c>
      <c r="J107" s="129">
        <v>0</v>
      </c>
      <c r="K107" s="129">
        <f t="shared" si="2"/>
        <v>0</v>
      </c>
      <c r="L107" s="129">
        <f t="shared" si="3"/>
        <v>0</v>
      </c>
    </row>
    <row r="108" spans="1:12">
      <c r="A108" s="69" t="s">
        <v>238</v>
      </c>
      <c r="B108" s="24" t="s">
        <v>88</v>
      </c>
      <c r="C108" s="127">
        <v>0</v>
      </c>
      <c r="D108" s="129">
        <v>0</v>
      </c>
      <c r="E108" s="129">
        <v>0</v>
      </c>
      <c r="F108" s="129">
        <v>0</v>
      </c>
      <c r="G108" s="129">
        <v>0</v>
      </c>
      <c r="H108" s="129">
        <v>0</v>
      </c>
      <c r="I108" s="129">
        <v>0</v>
      </c>
      <c r="J108" s="129">
        <v>0</v>
      </c>
      <c r="K108" s="129">
        <f t="shared" si="2"/>
        <v>0</v>
      </c>
      <c r="L108" s="129">
        <f t="shared" si="3"/>
        <v>0</v>
      </c>
    </row>
    <row r="109" spans="1:12">
      <c r="A109" s="69" t="s">
        <v>239</v>
      </c>
      <c r="B109" s="24" t="s">
        <v>88</v>
      </c>
      <c r="C109" s="127">
        <v>0</v>
      </c>
      <c r="D109" s="129">
        <v>0</v>
      </c>
      <c r="E109" s="129">
        <v>0</v>
      </c>
      <c r="F109" s="129">
        <v>0</v>
      </c>
      <c r="G109" s="129">
        <v>0</v>
      </c>
      <c r="H109" s="129">
        <v>0</v>
      </c>
      <c r="I109" s="129">
        <v>0</v>
      </c>
      <c r="J109" s="129">
        <v>0</v>
      </c>
      <c r="K109" s="129">
        <f t="shared" si="2"/>
        <v>0</v>
      </c>
      <c r="L109" s="129">
        <f t="shared" si="3"/>
        <v>0</v>
      </c>
    </row>
    <row r="110" spans="1:12">
      <c r="A110" s="69" t="s">
        <v>240</v>
      </c>
      <c r="B110" s="24" t="s">
        <v>88</v>
      </c>
      <c r="C110" s="127">
        <v>0</v>
      </c>
      <c r="D110" s="129">
        <v>0</v>
      </c>
      <c r="E110" s="129">
        <v>0</v>
      </c>
      <c r="F110" s="129">
        <v>0</v>
      </c>
      <c r="G110" s="129">
        <v>0</v>
      </c>
      <c r="H110" s="129">
        <v>0</v>
      </c>
      <c r="I110" s="129">
        <v>0</v>
      </c>
      <c r="J110" s="129">
        <v>0</v>
      </c>
      <c r="K110" s="129">
        <f t="shared" si="2"/>
        <v>0</v>
      </c>
      <c r="L110" s="129">
        <f t="shared" si="3"/>
        <v>0</v>
      </c>
    </row>
    <row r="111" spans="1:12">
      <c r="A111" s="68" t="s">
        <v>156</v>
      </c>
      <c r="B111" s="15" t="s">
        <v>89</v>
      </c>
      <c r="C111" s="127">
        <v>0</v>
      </c>
      <c r="D111" s="129">
        <f>'36 -COSTOS OPERATIVOS'!F111/'36 -COSTOS OPERATIVOS'!D111</f>
        <v>0.89040731403782647</v>
      </c>
      <c r="E111" s="129">
        <v>0</v>
      </c>
      <c r="F111" s="129">
        <f>'36 -COSTOS OPERATIVOS'!H111/'36 -COSTOS OPERATIVOS'!F111</f>
        <v>1.0989734854669004</v>
      </c>
      <c r="G111" s="129">
        <v>0</v>
      </c>
      <c r="H111" s="129">
        <f>'36 -COSTOS OPERATIVOS'!J111/'36 -COSTOS OPERATIVOS'!H111</f>
        <v>0.99267945182001149</v>
      </c>
      <c r="I111" s="129">
        <v>0</v>
      </c>
      <c r="J111" s="129">
        <f>'36 -COSTOS OPERATIVOS'!L111/'36 -COSTOS OPERATIVOS'!J111</f>
        <v>1.1067676641572162</v>
      </c>
      <c r="K111" s="129">
        <f t="shared" si="2"/>
        <v>0</v>
      </c>
      <c r="L111" s="129">
        <f t="shared" si="3"/>
        <v>1.0222069788704886</v>
      </c>
    </row>
    <row r="112" spans="1:12">
      <c r="A112" s="69" t="s">
        <v>157</v>
      </c>
      <c r="B112" s="29" t="s">
        <v>158</v>
      </c>
      <c r="C112" s="127">
        <v>0</v>
      </c>
      <c r="D112" s="129">
        <f>'36 -COSTOS OPERATIVOS'!F112/'36 -COSTOS OPERATIVOS'!D112</f>
        <v>0.85077148412317061</v>
      </c>
      <c r="E112" s="129">
        <v>0</v>
      </c>
      <c r="F112" s="129">
        <f>'36 -COSTOS OPERATIVOS'!H112/'36 -COSTOS OPERATIVOS'!F112</f>
        <v>1.0386345411722442</v>
      </c>
      <c r="G112" s="129">
        <v>0</v>
      </c>
      <c r="H112" s="129">
        <f>'36 -COSTOS OPERATIVOS'!J112/'36 -COSTOS OPERATIVOS'!H112</f>
        <v>0.96966372221642483</v>
      </c>
      <c r="I112" s="129">
        <v>0</v>
      </c>
      <c r="J112" s="129">
        <f>'36 -COSTOS OPERATIVOS'!L112/'36 -COSTOS OPERATIVOS'!J112</f>
        <v>1.2521003528184715</v>
      </c>
      <c r="K112" s="129">
        <f t="shared" si="2"/>
        <v>0</v>
      </c>
      <c r="L112" s="129">
        <f t="shared" si="3"/>
        <v>1.0277925250825779</v>
      </c>
    </row>
    <row r="113" spans="1:12">
      <c r="A113" s="69" t="s">
        <v>159</v>
      </c>
      <c r="B113" s="29" t="s">
        <v>160</v>
      </c>
      <c r="C113" s="127">
        <v>0</v>
      </c>
      <c r="D113" s="129">
        <f>'36 -COSTOS OPERATIVOS'!F113/'36 -COSTOS OPERATIVOS'!D113</f>
        <v>1.6263714938511322</v>
      </c>
      <c r="E113" s="129">
        <v>0</v>
      </c>
      <c r="F113" s="129">
        <f>'36 -COSTOS OPERATIVOS'!H113/'36 -COSTOS OPERATIVOS'!F113</f>
        <v>1.3476812642577092</v>
      </c>
      <c r="G113" s="129">
        <v>0</v>
      </c>
      <c r="H113" s="129">
        <f>'36 -COSTOS OPERATIVOS'!J113/'36 -COSTOS OPERATIVOS'!H113</f>
        <v>0.88506056643307285</v>
      </c>
      <c r="I113" s="129">
        <v>0</v>
      </c>
      <c r="J113" s="129">
        <f>'36 -COSTOS OPERATIVOS'!L113/'36 -COSTOS OPERATIVOS'!J113</f>
        <v>1.1607142857142858</v>
      </c>
      <c r="K113" s="129">
        <f t="shared" si="2"/>
        <v>0</v>
      </c>
      <c r="L113" s="129">
        <f t="shared" si="3"/>
        <v>1.2549569025640499</v>
      </c>
    </row>
    <row r="114" spans="1:12">
      <c r="A114" s="69" t="s">
        <v>161</v>
      </c>
      <c r="B114" s="29" t="s">
        <v>162</v>
      </c>
      <c r="C114" s="127">
        <v>0</v>
      </c>
      <c r="D114" s="129">
        <f>'36 -COSTOS OPERATIVOS'!F114/'36 -COSTOS OPERATIVOS'!D114</f>
        <v>0.74311273369001507</v>
      </c>
      <c r="E114" s="129">
        <v>0</v>
      </c>
      <c r="F114" s="129">
        <f>'36 -COSTOS OPERATIVOS'!H114/'36 -COSTOS OPERATIVOS'!F114</f>
        <v>0.71214673512730164</v>
      </c>
      <c r="G114" s="129">
        <v>0</v>
      </c>
      <c r="H114" s="129">
        <f>'36 -COSTOS OPERATIVOS'!J114/'36 -COSTOS OPERATIVOS'!H114</f>
        <v>1.0364369621218297</v>
      </c>
      <c r="I114" s="129">
        <v>0</v>
      </c>
      <c r="J114" s="129">
        <f>'36 -COSTOS OPERATIVOS'!L114/'36 -COSTOS OPERATIVOS'!J114</f>
        <v>0.8397448682597074</v>
      </c>
      <c r="K114" s="129">
        <f t="shared" si="2"/>
        <v>0</v>
      </c>
      <c r="L114" s="129">
        <f t="shared" si="3"/>
        <v>0.8328603247997135</v>
      </c>
    </row>
    <row r="115" spans="1:12">
      <c r="A115" s="69" t="s">
        <v>163</v>
      </c>
      <c r="B115" s="29" t="s">
        <v>164</v>
      </c>
      <c r="C115" s="127">
        <v>0</v>
      </c>
      <c r="D115" s="129">
        <f>'36 -COSTOS OPERATIVOS'!F115/'36 -COSTOS OPERATIVOS'!D115</f>
        <v>0.72184251850744041</v>
      </c>
      <c r="E115" s="129">
        <v>0</v>
      </c>
      <c r="F115" s="129">
        <f>'36 -COSTOS OPERATIVOS'!H115/'36 -COSTOS OPERATIVOS'!F115</f>
        <v>0.86876989815173444</v>
      </c>
      <c r="G115" s="129">
        <v>0</v>
      </c>
      <c r="H115" s="129">
        <f>'36 -COSTOS OPERATIVOS'!J115/'36 -COSTOS OPERATIVOS'!H115</f>
        <v>1.0301342976917887</v>
      </c>
      <c r="I115" s="129">
        <v>0</v>
      </c>
      <c r="J115" s="129">
        <f>'36 -COSTOS OPERATIVOS'!L115/'36 -COSTOS OPERATIVOS'!J115</f>
        <v>1.1465765285696383</v>
      </c>
      <c r="K115" s="129">
        <f t="shared" si="2"/>
        <v>0</v>
      </c>
      <c r="L115" s="129">
        <f t="shared" si="3"/>
        <v>0.94183081073015051</v>
      </c>
    </row>
    <row r="116" spans="1:12">
      <c r="A116" s="69" t="s">
        <v>165</v>
      </c>
      <c r="B116" s="29" t="s">
        <v>166</v>
      </c>
      <c r="C116" s="127">
        <v>0</v>
      </c>
      <c r="D116" s="129">
        <v>0</v>
      </c>
      <c r="E116" s="129">
        <v>0</v>
      </c>
      <c r="F116" s="129">
        <v>0</v>
      </c>
      <c r="G116" s="129">
        <v>0</v>
      </c>
      <c r="H116" s="129">
        <f>'36 -COSTOS OPERATIVOS'!J116/'36 -COSTOS OPERATIVOS'!H116</f>
        <v>0</v>
      </c>
      <c r="I116" s="129">
        <v>0</v>
      </c>
      <c r="J116" s="129">
        <v>0</v>
      </c>
      <c r="K116" s="129">
        <f t="shared" si="2"/>
        <v>0</v>
      </c>
      <c r="L116" s="129">
        <f t="shared" si="3"/>
        <v>0</v>
      </c>
    </row>
    <row r="117" spans="1:12">
      <c r="A117" s="69" t="s">
        <v>167</v>
      </c>
      <c r="B117" s="29" t="s">
        <v>168</v>
      </c>
      <c r="C117" s="127">
        <v>0</v>
      </c>
      <c r="D117" s="129">
        <f>'36 -COSTOS OPERATIVOS'!F117/'36 -COSTOS OPERATIVOS'!D117</f>
        <v>0.74361496812075889</v>
      </c>
      <c r="E117" s="129">
        <v>0</v>
      </c>
      <c r="F117" s="129">
        <f>'36 -COSTOS OPERATIVOS'!H117/'36 -COSTOS OPERATIVOS'!F117</f>
        <v>1.342946518980332</v>
      </c>
      <c r="G117" s="129">
        <v>0</v>
      </c>
      <c r="H117" s="129">
        <f>'36 -COSTOS OPERATIVOS'!J117/'36 -COSTOS OPERATIVOS'!H117</f>
        <v>1.2201354892675527</v>
      </c>
      <c r="I117" s="129">
        <v>0</v>
      </c>
      <c r="J117" s="129">
        <f>'36 -COSTOS OPERATIVOS'!L117/'36 -COSTOS OPERATIVOS'!J117</f>
        <v>0.69555555555555559</v>
      </c>
      <c r="K117" s="129">
        <f t="shared" si="2"/>
        <v>0</v>
      </c>
      <c r="L117" s="129">
        <f t="shared" si="3"/>
        <v>1.0005631329810498</v>
      </c>
    </row>
    <row r="118" spans="1:12">
      <c r="A118" s="69" t="s">
        <v>169</v>
      </c>
      <c r="B118" s="29" t="s">
        <v>170</v>
      </c>
      <c r="C118" s="127">
        <v>0</v>
      </c>
      <c r="D118" s="129">
        <v>0</v>
      </c>
      <c r="E118" s="129">
        <v>0</v>
      </c>
      <c r="F118" s="129">
        <v>0</v>
      </c>
      <c r="G118" s="129">
        <v>0</v>
      </c>
      <c r="H118" s="129">
        <v>0</v>
      </c>
      <c r="I118" s="129">
        <v>0</v>
      </c>
      <c r="J118" s="129">
        <v>0</v>
      </c>
      <c r="K118" s="129">
        <f t="shared" si="2"/>
        <v>0</v>
      </c>
      <c r="L118" s="129">
        <f t="shared" si="3"/>
        <v>0</v>
      </c>
    </row>
    <row r="119" spans="1:12">
      <c r="A119" s="69" t="s">
        <v>171</v>
      </c>
      <c r="B119" s="29" t="s">
        <v>172</v>
      </c>
      <c r="C119" s="127">
        <v>0</v>
      </c>
      <c r="D119" s="129">
        <v>0</v>
      </c>
      <c r="E119" s="129">
        <v>0</v>
      </c>
      <c r="F119" s="129">
        <v>0</v>
      </c>
      <c r="G119" s="129">
        <v>0</v>
      </c>
      <c r="H119" s="129">
        <v>0</v>
      </c>
      <c r="I119" s="129">
        <v>0</v>
      </c>
      <c r="J119" s="129">
        <v>0</v>
      </c>
      <c r="K119" s="129">
        <f t="shared" si="2"/>
        <v>0</v>
      </c>
      <c r="L119" s="129">
        <f t="shared" si="3"/>
        <v>0</v>
      </c>
    </row>
    <row r="120" spans="1:12">
      <c r="A120" s="69" t="s">
        <v>260</v>
      </c>
      <c r="B120" s="15" t="s">
        <v>95</v>
      </c>
      <c r="C120" s="127">
        <v>0</v>
      </c>
      <c r="D120" s="129">
        <v>0</v>
      </c>
      <c r="E120" s="129">
        <v>0</v>
      </c>
      <c r="F120" s="129">
        <v>0</v>
      </c>
      <c r="G120" s="129">
        <v>0</v>
      </c>
      <c r="H120" s="129">
        <v>0</v>
      </c>
      <c r="I120" s="129">
        <v>0</v>
      </c>
      <c r="J120" s="129">
        <v>0</v>
      </c>
      <c r="K120" s="129">
        <f t="shared" si="2"/>
        <v>0</v>
      </c>
      <c r="L120" s="129">
        <f t="shared" si="3"/>
        <v>0</v>
      </c>
    </row>
    <row r="121" spans="1:12">
      <c r="A121" s="69" t="s">
        <v>262</v>
      </c>
      <c r="B121" s="26" t="s">
        <v>96</v>
      </c>
      <c r="C121" s="127">
        <v>0</v>
      </c>
      <c r="D121" s="129">
        <v>0</v>
      </c>
      <c r="E121" s="129">
        <v>0</v>
      </c>
      <c r="F121" s="129">
        <v>0</v>
      </c>
      <c r="G121" s="129">
        <v>0</v>
      </c>
      <c r="H121" s="129">
        <v>0</v>
      </c>
      <c r="I121" s="129">
        <v>0</v>
      </c>
      <c r="J121" s="129">
        <v>0</v>
      </c>
      <c r="K121" s="129">
        <f t="shared" si="2"/>
        <v>0</v>
      </c>
      <c r="L121" s="129">
        <f t="shared" si="3"/>
        <v>0</v>
      </c>
    </row>
    <row r="122" spans="1:12">
      <c r="A122" s="69" t="s">
        <v>261</v>
      </c>
      <c r="B122" s="26" t="s">
        <v>97</v>
      </c>
      <c r="C122" s="127">
        <v>0</v>
      </c>
      <c r="D122" s="129">
        <v>0</v>
      </c>
      <c r="E122" s="129">
        <v>0</v>
      </c>
      <c r="F122" s="129">
        <v>0</v>
      </c>
      <c r="G122" s="129">
        <v>0</v>
      </c>
      <c r="H122" s="129">
        <v>0</v>
      </c>
      <c r="I122" s="129">
        <v>0</v>
      </c>
      <c r="J122" s="129">
        <v>0</v>
      </c>
      <c r="K122" s="129">
        <f t="shared" si="2"/>
        <v>0</v>
      </c>
      <c r="L122" s="129">
        <f t="shared" si="3"/>
        <v>0</v>
      </c>
    </row>
    <row r="123" spans="1:12">
      <c r="A123" s="69" t="s">
        <v>173</v>
      </c>
      <c r="B123" s="15" t="s">
        <v>98</v>
      </c>
      <c r="C123" s="127">
        <v>0</v>
      </c>
      <c r="D123" s="129">
        <v>0</v>
      </c>
      <c r="E123" s="129">
        <v>0</v>
      </c>
      <c r="F123" s="129">
        <v>0</v>
      </c>
      <c r="G123" s="129">
        <v>0</v>
      </c>
      <c r="H123" s="129">
        <v>0</v>
      </c>
      <c r="I123" s="129">
        <v>0</v>
      </c>
      <c r="J123" s="129">
        <f>'36 -COSTOS OPERATIVOS'!L123/'36 -COSTOS OPERATIVOS'!J123</f>
        <v>0</v>
      </c>
      <c r="K123" s="129">
        <f t="shared" si="2"/>
        <v>0</v>
      </c>
      <c r="L123" s="129">
        <f t="shared" si="3"/>
        <v>0</v>
      </c>
    </row>
    <row r="124" spans="1:12">
      <c r="A124" s="69" t="s">
        <v>174</v>
      </c>
      <c r="B124" s="26" t="s">
        <v>175</v>
      </c>
      <c r="C124" s="127">
        <v>0</v>
      </c>
      <c r="D124" s="129">
        <v>0</v>
      </c>
      <c r="E124" s="129">
        <v>0</v>
      </c>
      <c r="F124" s="129">
        <v>0</v>
      </c>
      <c r="G124" s="129">
        <v>0</v>
      </c>
      <c r="H124" s="129">
        <v>0</v>
      </c>
      <c r="I124" s="129">
        <v>0</v>
      </c>
      <c r="J124" s="129">
        <f>'36 -COSTOS OPERATIVOS'!L124/'36 -COSTOS OPERATIVOS'!J124</f>
        <v>0</v>
      </c>
      <c r="K124" s="129">
        <f t="shared" si="2"/>
        <v>0</v>
      </c>
      <c r="L124" s="129">
        <f t="shared" si="3"/>
        <v>0</v>
      </c>
    </row>
    <row r="125" spans="1:12">
      <c r="A125" s="70" t="s">
        <v>176</v>
      </c>
      <c r="B125" s="26" t="s">
        <v>99</v>
      </c>
      <c r="C125" s="127">
        <v>0</v>
      </c>
      <c r="D125" s="129">
        <v>0</v>
      </c>
      <c r="E125" s="129">
        <v>0</v>
      </c>
      <c r="F125" s="129">
        <v>0</v>
      </c>
      <c r="G125" s="129">
        <v>0</v>
      </c>
      <c r="H125" s="129">
        <v>0</v>
      </c>
      <c r="I125" s="129">
        <v>0</v>
      </c>
      <c r="J125" s="129">
        <f>'36 -COSTOS OPERATIVOS'!L125/'36 -COSTOS OPERATIVOS'!J125</f>
        <v>0</v>
      </c>
      <c r="K125" s="129">
        <f t="shared" si="2"/>
        <v>0</v>
      </c>
      <c r="L125" s="129">
        <f t="shared" si="3"/>
        <v>0</v>
      </c>
    </row>
    <row r="126" spans="1:12">
      <c r="A126" s="71"/>
      <c r="B126" s="23" t="s">
        <v>40</v>
      </c>
      <c r="C126" s="127">
        <v>0</v>
      </c>
      <c r="D126" s="129">
        <v>0</v>
      </c>
      <c r="E126" s="129">
        <v>0</v>
      </c>
      <c r="F126" s="129">
        <v>0</v>
      </c>
      <c r="G126" s="129">
        <v>0</v>
      </c>
      <c r="H126" s="129">
        <v>0</v>
      </c>
      <c r="I126" s="129">
        <v>0</v>
      </c>
      <c r="J126" s="129">
        <v>0</v>
      </c>
      <c r="K126" s="129">
        <f t="shared" si="2"/>
        <v>0</v>
      </c>
      <c r="L126" s="129">
        <f t="shared" si="3"/>
        <v>0</v>
      </c>
    </row>
    <row r="127" spans="1:12" ht="15" thickBot="1">
      <c r="A127" s="72"/>
      <c r="B127" s="32" t="s">
        <v>40</v>
      </c>
      <c r="C127" s="127">
        <v>0</v>
      </c>
      <c r="D127" s="130">
        <v>0</v>
      </c>
      <c r="E127" s="130">
        <v>0</v>
      </c>
      <c r="F127" s="130">
        <v>0</v>
      </c>
      <c r="G127" s="130">
        <v>0</v>
      </c>
      <c r="H127" s="130">
        <v>0</v>
      </c>
      <c r="I127" s="130">
        <v>0</v>
      </c>
      <c r="J127" s="130">
        <v>0</v>
      </c>
      <c r="K127" s="130">
        <f t="shared" si="2"/>
        <v>0</v>
      </c>
      <c r="L127" s="130">
        <f t="shared" si="3"/>
        <v>0</v>
      </c>
    </row>
    <row r="128" spans="1:1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2:1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2:1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2:1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2:1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2:1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2:1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2:1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2:1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2:1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2:1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2:1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2:1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2:1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2:1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2:1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2:12" ht="15" thickBot="1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ht="15" thickBot="1">
      <c r="A145" s="165" t="s">
        <v>224</v>
      </c>
      <c r="B145" s="150" t="s">
        <v>225</v>
      </c>
      <c r="C145" s="143"/>
      <c r="D145" s="143"/>
      <c r="E145" s="143"/>
      <c r="F145" s="143"/>
      <c r="G145" s="143"/>
      <c r="H145" s="143"/>
      <c r="I145" s="143"/>
      <c r="J145" s="143"/>
      <c r="K145" s="143"/>
      <c r="L145" s="144"/>
    </row>
    <row r="146" spans="1:12">
      <c r="A146" s="166"/>
      <c r="B146" s="151"/>
      <c r="C146" s="168" t="s">
        <v>102</v>
      </c>
      <c r="D146" s="169"/>
      <c r="E146" s="170" t="s">
        <v>103</v>
      </c>
      <c r="F146" s="170"/>
      <c r="G146" s="168" t="s">
        <v>104</v>
      </c>
      <c r="H146" s="169"/>
      <c r="I146" s="168" t="s">
        <v>105</v>
      </c>
      <c r="J146" s="169"/>
      <c r="K146" s="170" t="s">
        <v>106</v>
      </c>
      <c r="L146" s="169"/>
    </row>
    <row r="147" spans="1:12" ht="15" thickBot="1">
      <c r="A147" s="166"/>
      <c r="B147" s="152"/>
      <c r="C147" s="6" t="s">
        <v>11</v>
      </c>
      <c r="D147" s="7" t="s">
        <v>12</v>
      </c>
      <c r="E147" s="8" t="s">
        <v>11</v>
      </c>
      <c r="F147" s="9" t="s">
        <v>12</v>
      </c>
      <c r="G147" s="6" t="s">
        <v>11</v>
      </c>
      <c r="H147" s="7" t="s">
        <v>12</v>
      </c>
      <c r="I147" s="6" t="s">
        <v>11</v>
      </c>
      <c r="J147" s="7" t="s">
        <v>12</v>
      </c>
      <c r="K147" s="8" t="s">
        <v>11</v>
      </c>
      <c r="L147" s="7" t="s">
        <v>12</v>
      </c>
    </row>
    <row r="148" spans="1:12">
      <c r="A148" s="73" t="s">
        <v>177</v>
      </c>
      <c r="B148" s="10" t="s">
        <v>289</v>
      </c>
      <c r="C148" s="11">
        <f>'36 -COSTOS OPERATIVOS'!E151/'36 -COSTOS OPERATIVOS'!C151</f>
        <v>1.0293037267619265</v>
      </c>
      <c r="D148" s="12">
        <f>'36 -COSTOS OPERATIVOS'!F151/'36 -COSTOS OPERATIVOS'!D151</f>
        <v>0.53485583907419254</v>
      </c>
      <c r="E148" s="13">
        <f>'36 -COSTOS OPERATIVOS'!G151/'36 -COSTOS OPERATIVOS'!E151</f>
        <v>1.0349999999999999</v>
      </c>
      <c r="F148" s="14">
        <f>'36 -COSTOS OPERATIVOS'!H151/'36 -COSTOS OPERATIVOS'!F151</f>
        <v>1.0483619438808103</v>
      </c>
      <c r="G148" s="11">
        <f>'36 -COSTOS OPERATIVOS'!I151/'36 -COSTOS OPERATIVOS'!G151</f>
        <v>1.0349999999999999</v>
      </c>
      <c r="H148" s="12">
        <f>'36 -COSTOS OPERATIVOS'!J151/'36 -COSTOS OPERATIVOS'!H151</f>
        <v>1.0317479959267557</v>
      </c>
      <c r="I148" s="13">
        <f>'36 -COSTOS OPERATIVOS'!K151/'36 -COSTOS OPERATIVOS'!I151</f>
        <v>1.0350000000000001</v>
      </c>
      <c r="J148" s="14">
        <f>'36 -COSTOS OPERATIVOS'!L151/'36 -COSTOS OPERATIVOS'!J151</f>
        <v>1.0346726688681731</v>
      </c>
      <c r="K148" s="11"/>
      <c r="L148" s="12"/>
    </row>
    <row r="149" spans="1:12">
      <c r="A149" s="69" t="s">
        <v>178</v>
      </c>
      <c r="B149" s="15" t="s">
        <v>13</v>
      </c>
      <c r="C149" s="11">
        <f>'36 -COSTOS OPERATIVOS'!E152/'36 -COSTOS OPERATIVOS'!C152</f>
        <v>1.0288046415460297</v>
      </c>
      <c r="D149" s="12">
        <f>'36 -COSTOS OPERATIVOS'!F152/'36 -COSTOS OPERATIVOS'!D152</f>
        <v>0.74107806313260394</v>
      </c>
      <c r="E149" s="13">
        <f>'36 -COSTOS OPERATIVOS'!G152/'36 -COSTOS OPERATIVOS'!E152</f>
        <v>1.0349999999999999</v>
      </c>
      <c r="F149" s="14">
        <f>'36 -COSTOS OPERATIVOS'!H152/'36 -COSTOS OPERATIVOS'!F152</f>
        <v>1.0349999999999999</v>
      </c>
      <c r="G149" s="11">
        <f>'36 -COSTOS OPERATIVOS'!I152/'36 -COSTOS OPERATIVOS'!G152</f>
        <v>1.0349999999999999</v>
      </c>
      <c r="H149" s="12">
        <f>'36 -COSTOS OPERATIVOS'!J152/'36 -COSTOS OPERATIVOS'!H152</f>
        <v>1.03</v>
      </c>
      <c r="I149" s="13">
        <f>'36 -COSTOS OPERATIVOS'!K152/'36 -COSTOS OPERATIVOS'!I152</f>
        <v>1.0350000000000001</v>
      </c>
      <c r="J149" s="14">
        <f>'36 -COSTOS OPERATIVOS'!L152/'36 -COSTOS OPERATIVOS'!J152</f>
        <v>1.0349999999999999</v>
      </c>
      <c r="K149" s="16"/>
      <c r="L149" s="17"/>
    </row>
    <row r="150" spans="1:12">
      <c r="A150" s="69" t="s">
        <v>179</v>
      </c>
      <c r="B150" s="20" t="s">
        <v>14</v>
      </c>
      <c r="C150" s="11">
        <f>'36 -COSTOS OPERATIVOS'!E153/'36 -COSTOS OPERATIVOS'!C153</f>
        <v>1.0283678607659326</v>
      </c>
      <c r="D150" s="12" t="e">
        <f>'36 -COSTOS OPERATIVOS'!F153/'36 -COSTOS OPERATIVOS'!D153</f>
        <v>#DIV/0!</v>
      </c>
      <c r="E150" s="13">
        <f>'36 -COSTOS OPERATIVOS'!G153/'36 -COSTOS OPERATIVOS'!E153</f>
        <v>1.0349999999999999</v>
      </c>
      <c r="F150" s="14" t="e">
        <f>'36 -COSTOS OPERATIVOS'!H153/'36 -COSTOS OPERATIVOS'!F153</f>
        <v>#DIV/0!</v>
      </c>
      <c r="G150" s="11">
        <f>'36 -COSTOS OPERATIVOS'!I153/'36 -COSTOS OPERATIVOS'!G153</f>
        <v>1.0350000000000001</v>
      </c>
      <c r="H150" s="12" t="e">
        <f>'36 -COSTOS OPERATIVOS'!J153/'36 -COSTOS OPERATIVOS'!H153</f>
        <v>#DIV/0!</v>
      </c>
      <c r="I150" s="13">
        <f>'36 -COSTOS OPERATIVOS'!K153/'36 -COSTOS OPERATIVOS'!I153</f>
        <v>1.0349999999999999</v>
      </c>
      <c r="J150" s="14" t="e">
        <f>'36 -COSTOS OPERATIVOS'!L153/'36 -COSTOS OPERATIVOS'!J153</f>
        <v>#DIV/0!</v>
      </c>
      <c r="K150" s="16"/>
      <c r="L150" s="17"/>
    </row>
    <row r="151" spans="1:12">
      <c r="A151" s="69" t="s">
        <v>180</v>
      </c>
      <c r="B151" s="21" t="s">
        <v>15</v>
      </c>
      <c r="C151" s="11">
        <f>'36 -COSTOS OPERATIVOS'!E154/'36 -COSTOS OPERATIVOS'!C154</f>
        <v>1.03</v>
      </c>
      <c r="D151" s="12" t="e">
        <f>'36 -COSTOS OPERATIVOS'!F154/'36 -COSTOS OPERATIVOS'!D154</f>
        <v>#DIV/0!</v>
      </c>
      <c r="E151" s="13">
        <f>'36 -COSTOS OPERATIVOS'!G154/'36 -COSTOS OPERATIVOS'!E154</f>
        <v>1.0350000000000001</v>
      </c>
      <c r="F151" s="14" t="e">
        <f>'36 -COSTOS OPERATIVOS'!H154/'36 -COSTOS OPERATIVOS'!F154</f>
        <v>#DIV/0!</v>
      </c>
      <c r="G151" s="11">
        <f>'36 -COSTOS OPERATIVOS'!I154/'36 -COSTOS OPERATIVOS'!G154</f>
        <v>1.0349999999999999</v>
      </c>
      <c r="H151" s="12" t="e">
        <f>'36 -COSTOS OPERATIVOS'!J154/'36 -COSTOS OPERATIVOS'!H154</f>
        <v>#DIV/0!</v>
      </c>
      <c r="I151" s="13">
        <f>'36 -COSTOS OPERATIVOS'!K154/'36 -COSTOS OPERATIVOS'!I154</f>
        <v>1.0350000000000001</v>
      </c>
      <c r="J151" s="14" t="e">
        <f>'36 -COSTOS OPERATIVOS'!L154/'36 -COSTOS OPERATIVOS'!J154</f>
        <v>#DIV/0!</v>
      </c>
      <c r="K151" s="16"/>
      <c r="L151" s="17"/>
    </row>
    <row r="152" spans="1:12">
      <c r="A152" s="69" t="s">
        <v>181</v>
      </c>
      <c r="B152" s="22" t="s">
        <v>16</v>
      </c>
      <c r="C152" s="11" t="e">
        <f>'36 -COSTOS OPERATIVOS'!E155/'36 -COSTOS OPERATIVOS'!C155</f>
        <v>#DIV/0!</v>
      </c>
      <c r="D152" s="12" t="e">
        <f>'36 -COSTOS OPERATIVOS'!F155/'36 -COSTOS OPERATIVOS'!D155</f>
        <v>#DIV/0!</v>
      </c>
      <c r="E152" s="13" t="e">
        <f>'36 -COSTOS OPERATIVOS'!G155/'36 -COSTOS OPERATIVOS'!E155</f>
        <v>#DIV/0!</v>
      </c>
      <c r="F152" s="14" t="e">
        <f>'36 -COSTOS OPERATIVOS'!H155/'36 -COSTOS OPERATIVOS'!F155</f>
        <v>#DIV/0!</v>
      </c>
      <c r="G152" s="11" t="e">
        <f>'36 -COSTOS OPERATIVOS'!I155/'36 -COSTOS OPERATIVOS'!G155</f>
        <v>#DIV/0!</v>
      </c>
      <c r="H152" s="12" t="e">
        <f>'36 -COSTOS OPERATIVOS'!J155/'36 -COSTOS OPERATIVOS'!H155</f>
        <v>#DIV/0!</v>
      </c>
      <c r="I152" s="13" t="e">
        <f>'36 -COSTOS OPERATIVOS'!K155/'36 -COSTOS OPERATIVOS'!I155</f>
        <v>#DIV/0!</v>
      </c>
      <c r="J152" s="14" t="e">
        <f>'36 -COSTOS OPERATIVOS'!L155/'36 -COSTOS OPERATIVOS'!J155</f>
        <v>#DIV/0!</v>
      </c>
      <c r="K152" s="16"/>
      <c r="L152" s="17"/>
    </row>
    <row r="153" spans="1:12">
      <c r="A153" s="68" t="s">
        <v>182</v>
      </c>
      <c r="B153" s="21" t="s">
        <v>17</v>
      </c>
      <c r="C153" s="11" t="e">
        <f>'36 -COSTOS OPERATIVOS'!E156/'36 -COSTOS OPERATIVOS'!C156</f>
        <v>#DIV/0!</v>
      </c>
      <c r="D153" s="12" t="e">
        <f>'36 -COSTOS OPERATIVOS'!F156/'36 -COSTOS OPERATIVOS'!D156</f>
        <v>#DIV/0!</v>
      </c>
      <c r="E153" s="13" t="e">
        <f>'36 -COSTOS OPERATIVOS'!G156/'36 -COSTOS OPERATIVOS'!E156</f>
        <v>#DIV/0!</v>
      </c>
      <c r="F153" s="14" t="e">
        <f>'36 -COSTOS OPERATIVOS'!H156/'36 -COSTOS OPERATIVOS'!F156</f>
        <v>#DIV/0!</v>
      </c>
      <c r="G153" s="11" t="e">
        <f>'36 -COSTOS OPERATIVOS'!I156/'36 -COSTOS OPERATIVOS'!G156</f>
        <v>#DIV/0!</v>
      </c>
      <c r="H153" s="12" t="e">
        <f>'36 -COSTOS OPERATIVOS'!J156/'36 -COSTOS OPERATIVOS'!H156</f>
        <v>#DIV/0!</v>
      </c>
      <c r="I153" s="13" t="e">
        <f>'36 -COSTOS OPERATIVOS'!K156/'36 -COSTOS OPERATIVOS'!I156</f>
        <v>#DIV/0!</v>
      </c>
      <c r="J153" s="14" t="e">
        <f>'36 -COSTOS OPERATIVOS'!L156/'36 -COSTOS OPERATIVOS'!J156</f>
        <v>#DIV/0!</v>
      </c>
      <c r="K153" s="16"/>
      <c r="L153" s="17"/>
    </row>
    <row r="154" spans="1:12">
      <c r="A154" s="68" t="s">
        <v>183</v>
      </c>
      <c r="B154" s="21" t="s">
        <v>18</v>
      </c>
      <c r="C154" s="11" t="e">
        <f>'36 -COSTOS OPERATIVOS'!E157/'36 -COSTOS OPERATIVOS'!C157</f>
        <v>#DIV/0!</v>
      </c>
      <c r="D154" s="12" t="e">
        <f>'36 -COSTOS OPERATIVOS'!F157/'36 -COSTOS OPERATIVOS'!D157</f>
        <v>#DIV/0!</v>
      </c>
      <c r="E154" s="13" t="e">
        <f>'36 -COSTOS OPERATIVOS'!G157/'36 -COSTOS OPERATIVOS'!E157</f>
        <v>#DIV/0!</v>
      </c>
      <c r="F154" s="14" t="e">
        <f>'36 -COSTOS OPERATIVOS'!H157/'36 -COSTOS OPERATIVOS'!F157</f>
        <v>#DIV/0!</v>
      </c>
      <c r="G154" s="11" t="e">
        <f>'36 -COSTOS OPERATIVOS'!I157/'36 -COSTOS OPERATIVOS'!G157</f>
        <v>#DIV/0!</v>
      </c>
      <c r="H154" s="12" t="e">
        <f>'36 -COSTOS OPERATIVOS'!J157/'36 -COSTOS OPERATIVOS'!H157</f>
        <v>#DIV/0!</v>
      </c>
      <c r="I154" s="13" t="e">
        <f>'36 -COSTOS OPERATIVOS'!K157/'36 -COSTOS OPERATIVOS'!I157</f>
        <v>#DIV/0!</v>
      </c>
      <c r="J154" s="14" t="e">
        <f>'36 -COSTOS OPERATIVOS'!L157/'36 -COSTOS OPERATIVOS'!J157</f>
        <v>#DIV/0!</v>
      </c>
      <c r="K154" s="16"/>
      <c r="L154" s="17"/>
    </row>
    <row r="155" spans="1:12">
      <c r="A155" s="68" t="s">
        <v>184</v>
      </c>
      <c r="B155" s="21" t="s">
        <v>19</v>
      </c>
      <c r="C155" s="11">
        <f>'36 -COSTOS OPERATIVOS'!E158/'36 -COSTOS OPERATIVOS'!C158</f>
        <v>1.03</v>
      </c>
      <c r="D155" s="12" t="e">
        <f>'36 -COSTOS OPERATIVOS'!F158/'36 -COSTOS OPERATIVOS'!D158</f>
        <v>#DIV/0!</v>
      </c>
      <c r="E155" s="13">
        <f>'36 -COSTOS OPERATIVOS'!G158/'36 -COSTOS OPERATIVOS'!E158</f>
        <v>1.0349999999999999</v>
      </c>
      <c r="F155" s="14" t="e">
        <f>'36 -COSTOS OPERATIVOS'!H158/'36 -COSTOS OPERATIVOS'!F158</f>
        <v>#DIV/0!</v>
      </c>
      <c r="G155" s="11">
        <f>'36 -COSTOS OPERATIVOS'!I158/'36 -COSTOS OPERATIVOS'!G158</f>
        <v>1.0350000000000001</v>
      </c>
      <c r="H155" s="12" t="e">
        <f>'36 -COSTOS OPERATIVOS'!J158/'36 -COSTOS OPERATIVOS'!H158</f>
        <v>#DIV/0!</v>
      </c>
      <c r="I155" s="13">
        <f>'36 -COSTOS OPERATIVOS'!K158/'36 -COSTOS OPERATIVOS'!I158</f>
        <v>1.0349999999999999</v>
      </c>
      <c r="J155" s="14" t="e">
        <f>'36 -COSTOS OPERATIVOS'!L158/'36 -COSTOS OPERATIVOS'!J158</f>
        <v>#DIV/0!</v>
      </c>
      <c r="K155" s="16"/>
      <c r="L155" s="17"/>
    </row>
    <row r="156" spans="1:12">
      <c r="A156" s="68" t="s">
        <v>185</v>
      </c>
      <c r="B156" s="22" t="s">
        <v>20</v>
      </c>
      <c r="C156" s="11">
        <f>'36 -COSTOS OPERATIVOS'!E159/'36 -COSTOS OPERATIVOS'!C159</f>
        <v>1.03</v>
      </c>
      <c r="D156" s="12" t="e">
        <f>'36 -COSTOS OPERATIVOS'!F159/'36 -COSTOS OPERATIVOS'!D159</f>
        <v>#DIV/0!</v>
      </c>
      <c r="E156" s="13">
        <f>'36 -COSTOS OPERATIVOS'!G159/'36 -COSTOS OPERATIVOS'!E159</f>
        <v>1.0349999999999999</v>
      </c>
      <c r="F156" s="14" t="e">
        <f>'36 -COSTOS OPERATIVOS'!H159/'36 -COSTOS OPERATIVOS'!F159</f>
        <v>#DIV/0!</v>
      </c>
      <c r="G156" s="11">
        <f>'36 -COSTOS OPERATIVOS'!I159/'36 -COSTOS OPERATIVOS'!G159</f>
        <v>1.0350000000000001</v>
      </c>
      <c r="H156" s="12" t="e">
        <f>'36 -COSTOS OPERATIVOS'!J159/'36 -COSTOS OPERATIVOS'!H159</f>
        <v>#DIV/0!</v>
      </c>
      <c r="I156" s="13">
        <f>'36 -COSTOS OPERATIVOS'!K159/'36 -COSTOS OPERATIVOS'!I159</f>
        <v>1.0349999999999999</v>
      </c>
      <c r="J156" s="14" t="e">
        <f>'36 -COSTOS OPERATIVOS'!L159/'36 -COSTOS OPERATIVOS'!J159</f>
        <v>#DIV/0!</v>
      </c>
      <c r="K156" s="16"/>
      <c r="L156" s="17"/>
    </row>
    <row r="157" spans="1:12">
      <c r="A157" s="68" t="s">
        <v>266</v>
      </c>
      <c r="B157" s="22" t="s">
        <v>21</v>
      </c>
      <c r="C157" s="11" t="e">
        <f>'36 -COSTOS OPERATIVOS'!E160/'36 -COSTOS OPERATIVOS'!C160</f>
        <v>#DIV/0!</v>
      </c>
      <c r="D157" s="12" t="e">
        <f>'36 -COSTOS OPERATIVOS'!F160/'36 -COSTOS OPERATIVOS'!D160</f>
        <v>#DIV/0!</v>
      </c>
      <c r="E157" s="13" t="e">
        <f>'36 -COSTOS OPERATIVOS'!G160/'36 -COSTOS OPERATIVOS'!E160</f>
        <v>#DIV/0!</v>
      </c>
      <c r="F157" s="14" t="e">
        <f>'36 -COSTOS OPERATIVOS'!H160/'36 -COSTOS OPERATIVOS'!F160</f>
        <v>#DIV/0!</v>
      </c>
      <c r="G157" s="11" t="e">
        <f>'36 -COSTOS OPERATIVOS'!I160/'36 -COSTOS OPERATIVOS'!G160</f>
        <v>#DIV/0!</v>
      </c>
      <c r="H157" s="12" t="e">
        <f>'36 -COSTOS OPERATIVOS'!J160/'36 -COSTOS OPERATIVOS'!H160</f>
        <v>#DIV/0!</v>
      </c>
      <c r="I157" s="13" t="e">
        <f>'36 -COSTOS OPERATIVOS'!K160/'36 -COSTOS OPERATIVOS'!I160</f>
        <v>#DIV/0!</v>
      </c>
      <c r="J157" s="14" t="e">
        <f>'36 -COSTOS OPERATIVOS'!L160/'36 -COSTOS OPERATIVOS'!J160</f>
        <v>#DIV/0!</v>
      </c>
      <c r="K157" s="16"/>
      <c r="L157" s="17"/>
    </row>
    <row r="158" spans="1:12">
      <c r="A158" s="68" t="s">
        <v>186</v>
      </c>
      <c r="B158" s="22" t="s">
        <v>22</v>
      </c>
      <c r="C158" s="11">
        <f>'36 -COSTOS OPERATIVOS'!E161/'36 -COSTOS OPERATIVOS'!C161</f>
        <v>1.03</v>
      </c>
      <c r="D158" s="12" t="e">
        <f>'36 -COSTOS OPERATIVOS'!F161/'36 -COSTOS OPERATIVOS'!D161</f>
        <v>#DIV/0!</v>
      </c>
      <c r="E158" s="13">
        <f>'36 -COSTOS OPERATIVOS'!G161/'36 -COSTOS OPERATIVOS'!E161</f>
        <v>1.0349999999999999</v>
      </c>
      <c r="F158" s="14" t="e">
        <f>'36 -COSTOS OPERATIVOS'!H161/'36 -COSTOS OPERATIVOS'!F161</f>
        <v>#DIV/0!</v>
      </c>
      <c r="G158" s="11">
        <f>'36 -COSTOS OPERATIVOS'!I161/'36 -COSTOS OPERATIVOS'!G161</f>
        <v>1.0349999999999999</v>
      </c>
      <c r="H158" s="12" t="e">
        <f>'36 -COSTOS OPERATIVOS'!J161/'36 -COSTOS OPERATIVOS'!H161</f>
        <v>#DIV/0!</v>
      </c>
      <c r="I158" s="13">
        <f>'36 -COSTOS OPERATIVOS'!K161/'36 -COSTOS OPERATIVOS'!I161</f>
        <v>1.0350000000000001</v>
      </c>
      <c r="J158" s="14" t="e">
        <f>'36 -COSTOS OPERATIVOS'!L161/'36 -COSTOS OPERATIVOS'!J161</f>
        <v>#DIV/0!</v>
      </c>
      <c r="K158" s="16"/>
      <c r="L158" s="17"/>
    </row>
    <row r="159" spans="1:12">
      <c r="A159" s="68" t="s">
        <v>187</v>
      </c>
      <c r="B159" s="21" t="s">
        <v>23</v>
      </c>
      <c r="C159" s="11">
        <f>'36 -COSTOS OPERATIVOS'!E162/'36 -COSTOS OPERATIVOS'!C162</f>
        <v>1.03</v>
      </c>
      <c r="D159" s="12" t="e">
        <f>'36 -COSTOS OPERATIVOS'!F162/'36 -COSTOS OPERATIVOS'!D162</f>
        <v>#DIV/0!</v>
      </c>
      <c r="E159" s="13">
        <f>'36 -COSTOS OPERATIVOS'!G162/'36 -COSTOS OPERATIVOS'!E162</f>
        <v>1.0350000000000001</v>
      </c>
      <c r="F159" s="14" t="e">
        <f>'36 -COSTOS OPERATIVOS'!H162/'36 -COSTOS OPERATIVOS'!F162</f>
        <v>#DIV/0!</v>
      </c>
      <c r="G159" s="11">
        <f>'36 -COSTOS OPERATIVOS'!I162/'36 -COSTOS OPERATIVOS'!G162</f>
        <v>1.0349999999999999</v>
      </c>
      <c r="H159" s="12" t="e">
        <f>'36 -COSTOS OPERATIVOS'!J162/'36 -COSTOS OPERATIVOS'!H162</f>
        <v>#DIV/0!</v>
      </c>
      <c r="I159" s="13">
        <f>'36 -COSTOS OPERATIVOS'!K162/'36 -COSTOS OPERATIVOS'!I162</f>
        <v>1.0349999999999999</v>
      </c>
      <c r="J159" s="14" t="e">
        <f>'36 -COSTOS OPERATIVOS'!L162/'36 -COSTOS OPERATIVOS'!J162</f>
        <v>#DIV/0!</v>
      </c>
      <c r="K159" s="16"/>
      <c r="L159" s="17"/>
    </row>
    <row r="160" spans="1:12">
      <c r="A160" s="68" t="s">
        <v>188</v>
      </c>
      <c r="B160" s="21" t="s">
        <v>24</v>
      </c>
      <c r="C160" s="11">
        <f>'36 -COSTOS OPERATIVOS'!E163/'36 -COSTOS OPERATIVOS'!C163</f>
        <v>1.0299999999999998</v>
      </c>
      <c r="D160" s="12" t="e">
        <f>'36 -COSTOS OPERATIVOS'!F163/'36 -COSTOS OPERATIVOS'!D163</f>
        <v>#DIV/0!</v>
      </c>
      <c r="E160" s="13">
        <f>'36 -COSTOS OPERATIVOS'!G163/'36 -COSTOS OPERATIVOS'!E163</f>
        <v>1.0350000000000001</v>
      </c>
      <c r="F160" s="14" t="e">
        <f>'36 -COSTOS OPERATIVOS'!H163/'36 -COSTOS OPERATIVOS'!F163</f>
        <v>#DIV/0!</v>
      </c>
      <c r="G160" s="11">
        <f>'36 -COSTOS OPERATIVOS'!I163/'36 -COSTOS OPERATIVOS'!G163</f>
        <v>1.0349999999999999</v>
      </c>
      <c r="H160" s="12" t="e">
        <f>'36 -COSTOS OPERATIVOS'!J163/'36 -COSTOS OPERATIVOS'!H163</f>
        <v>#DIV/0!</v>
      </c>
      <c r="I160" s="13">
        <f>'36 -COSTOS OPERATIVOS'!K163/'36 -COSTOS OPERATIVOS'!I163</f>
        <v>1.0349999999999999</v>
      </c>
      <c r="J160" s="14" t="e">
        <f>'36 -COSTOS OPERATIVOS'!L163/'36 -COSTOS OPERATIVOS'!J163</f>
        <v>#DIV/0!</v>
      </c>
      <c r="K160" s="16"/>
      <c r="L160" s="17"/>
    </row>
    <row r="161" spans="1:12">
      <c r="A161" s="68" t="s">
        <v>189</v>
      </c>
      <c r="B161" s="21" t="s">
        <v>25</v>
      </c>
      <c r="C161" s="11" t="e">
        <f>'36 -COSTOS OPERATIVOS'!E164/'36 -COSTOS OPERATIVOS'!C164</f>
        <v>#DIV/0!</v>
      </c>
      <c r="D161" s="12" t="e">
        <f>'36 -COSTOS OPERATIVOS'!F164/'36 -COSTOS OPERATIVOS'!D164</f>
        <v>#DIV/0!</v>
      </c>
      <c r="E161" s="13" t="e">
        <f>'36 -COSTOS OPERATIVOS'!G164/'36 -COSTOS OPERATIVOS'!E164</f>
        <v>#DIV/0!</v>
      </c>
      <c r="F161" s="14" t="e">
        <f>'36 -COSTOS OPERATIVOS'!H164/'36 -COSTOS OPERATIVOS'!F164</f>
        <v>#DIV/0!</v>
      </c>
      <c r="G161" s="11" t="e">
        <f>'36 -COSTOS OPERATIVOS'!I164/'36 -COSTOS OPERATIVOS'!G164</f>
        <v>#DIV/0!</v>
      </c>
      <c r="H161" s="12" t="e">
        <f>'36 -COSTOS OPERATIVOS'!J164/'36 -COSTOS OPERATIVOS'!H164</f>
        <v>#DIV/0!</v>
      </c>
      <c r="I161" s="13" t="e">
        <f>'36 -COSTOS OPERATIVOS'!K164/'36 -COSTOS OPERATIVOS'!I164</f>
        <v>#DIV/0!</v>
      </c>
      <c r="J161" s="14" t="e">
        <f>'36 -COSTOS OPERATIVOS'!L164/'36 -COSTOS OPERATIVOS'!J164</f>
        <v>#DIV/0!</v>
      </c>
      <c r="K161" s="16"/>
      <c r="L161" s="17"/>
    </row>
    <row r="162" spans="1:12">
      <c r="A162" s="68" t="s">
        <v>267</v>
      </c>
      <c r="B162" s="21" t="s">
        <v>26</v>
      </c>
      <c r="C162" s="11" t="e">
        <f>'36 -COSTOS OPERATIVOS'!E165/'36 -COSTOS OPERATIVOS'!C165</f>
        <v>#DIV/0!</v>
      </c>
      <c r="D162" s="12" t="e">
        <f>'36 -COSTOS OPERATIVOS'!F165/'36 -COSTOS OPERATIVOS'!D165</f>
        <v>#DIV/0!</v>
      </c>
      <c r="E162" s="13" t="e">
        <f>'36 -COSTOS OPERATIVOS'!G165/'36 -COSTOS OPERATIVOS'!E165</f>
        <v>#DIV/0!</v>
      </c>
      <c r="F162" s="14" t="e">
        <f>'36 -COSTOS OPERATIVOS'!H165/'36 -COSTOS OPERATIVOS'!F165</f>
        <v>#DIV/0!</v>
      </c>
      <c r="G162" s="11" t="e">
        <f>'36 -COSTOS OPERATIVOS'!I165/'36 -COSTOS OPERATIVOS'!G165</f>
        <v>#DIV/0!</v>
      </c>
      <c r="H162" s="12" t="e">
        <f>'36 -COSTOS OPERATIVOS'!J165/'36 -COSTOS OPERATIVOS'!H165</f>
        <v>#DIV/0!</v>
      </c>
      <c r="I162" s="13" t="e">
        <f>'36 -COSTOS OPERATIVOS'!K165/'36 -COSTOS OPERATIVOS'!I165</f>
        <v>#DIV/0!</v>
      </c>
      <c r="J162" s="14" t="e">
        <f>'36 -COSTOS OPERATIVOS'!L165/'36 -COSTOS OPERATIVOS'!J165</f>
        <v>#DIV/0!</v>
      </c>
      <c r="K162" s="16"/>
      <c r="L162" s="17"/>
    </row>
    <row r="163" spans="1:12">
      <c r="A163" s="69"/>
      <c r="B163" s="23" t="s">
        <v>27</v>
      </c>
      <c r="C163" s="11">
        <f>'36 -COSTOS OPERATIVOS'!E166/'36 -COSTOS OPERATIVOS'!C166</f>
        <v>0.98565215661937522</v>
      </c>
      <c r="D163" s="12" t="e">
        <f>'36 -COSTOS OPERATIVOS'!F166/'36 -COSTOS OPERATIVOS'!D166</f>
        <v>#DIV/0!</v>
      </c>
      <c r="E163" s="13">
        <f>'36 -COSTOS OPERATIVOS'!G166/'36 -COSTOS OPERATIVOS'!E166</f>
        <v>1.0350000000000001</v>
      </c>
      <c r="F163" s="14" t="e">
        <f>'36 -COSTOS OPERATIVOS'!H166/'36 -COSTOS OPERATIVOS'!F166</f>
        <v>#DIV/0!</v>
      </c>
      <c r="G163" s="11">
        <f>'36 -COSTOS OPERATIVOS'!I166/'36 -COSTOS OPERATIVOS'!G166</f>
        <v>1.0350000000000001</v>
      </c>
      <c r="H163" s="12" t="e">
        <f>'36 -COSTOS OPERATIVOS'!J166/'36 -COSTOS OPERATIVOS'!H166</f>
        <v>#DIV/0!</v>
      </c>
      <c r="I163" s="13">
        <f>'36 -COSTOS OPERATIVOS'!K166/'36 -COSTOS OPERATIVOS'!I166</f>
        <v>1.0349999999999999</v>
      </c>
      <c r="J163" s="14" t="e">
        <f>'36 -COSTOS OPERATIVOS'!L166/'36 -COSTOS OPERATIVOS'!J166</f>
        <v>#DIV/0!</v>
      </c>
      <c r="K163" s="16"/>
      <c r="L163" s="17"/>
    </row>
    <row r="164" spans="1:12">
      <c r="A164" s="69"/>
      <c r="B164" s="23" t="s">
        <v>27</v>
      </c>
      <c r="C164" s="11" t="e">
        <f>'36 -COSTOS OPERATIVOS'!E167/'36 -COSTOS OPERATIVOS'!C167</f>
        <v>#DIV/0!</v>
      </c>
      <c r="D164" s="12" t="e">
        <f>'36 -COSTOS OPERATIVOS'!F167/'36 -COSTOS OPERATIVOS'!D167</f>
        <v>#DIV/0!</v>
      </c>
      <c r="E164" s="13" t="e">
        <f>'36 -COSTOS OPERATIVOS'!G167/'36 -COSTOS OPERATIVOS'!E167</f>
        <v>#DIV/0!</v>
      </c>
      <c r="F164" s="14" t="e">
        <f>'36 -COSTOS OPERATIVOS'!H167/'36 -COSTOS OPERATIVOS'!F167</f>
        <v>#DIV/0!</v>
      </c>
      <c r="G164" s="11" t="e">
        <f>'36 -COSTOS OPERATIVOS'!I167/'36 -COSTOS OPERATIVOS'!G167</f>
        <v>#DIV/0!</v>
      </c>
      <c r="H164" s="12" t="e">
        <f>'36 -COSTOS OPERATIVOS'!J167/'36 -COSTOS OPERATIVOS'!H167</f>
        <v>#DIV/0!</v>
      </c>
      <c r="I164" s="13" t="e">
        <f>'36 -COSTOS OPERATIVOS'!K167/'36 -COSTOS OPERATIVOS'!I167</f>
        <v>#DIV/0!</v>
      </c>
      <c r="J164" s="14" t="e">
        <f>'36 -COSTOS OPERATIVOS'!L167/'36 -COSTOS OPERATIVOS'!J167</f>
        <v>#DIV/0!</v>
      </c>
      <c r="K164" s="16"/>
      <c r="L164" s="17"/>
    </row>
    <row r="165" spans="1:12">
      <c r="A165" s="69"/>
      <c r="B165" s="23" t="s">
        <v>27</v>
      </c>
      <c r="C165" s="11">
        <f>'36 -COSTOS OPERATIVOS'!E168/'36 -COSTOS OPERATIVOS'!C168</f>
        <v>1.03</v>
      </c>
      <c r="D165" s="12" t="e">
        <f>'36 -COSTOS OPERATIVOS'!F168/'36 -COSTOS OPERATIVOS'!D168</f>
        <v>#DIV/0!</v>
      </c>
      <c r="E165" s="13">
        <f>'36 -COSTOS OPERATIVOS'!G168/'36 -COSTOS OPERATIVOS'!E168</f>
        <v>1.0349999999999999</v>
      </c>
      <c r="F165" s="14" t="e">
        <f>'36 -COSTOS OPERATIVOS'!H168/'36 -COSTOS OPERATIVOS'!F168</f>
        <v>#DIV/0!</v>
      </c>
      <c r="G165" s="11">
        <f>'36 -COSTOS OPERATIVOS'!I168/'36 -COSTOS OPERATIVOS'!G168</f>
        <v>1.0349999999999999</v>
      </c>
      <c r="H165" s="12" t="e">
        <f>'36 -COSTOS OPERATIVOS'!J168/'36 -COSTOS OPERATIVOS'!H168</f>
        <v>#DIV/0!</v>
      </c>
      <c r="I165" s="13">
        <f>'36 -COSTOS OPERATIVOS'!K168/'36 -COSTOS OPERATIVOS'!I168</f>
        <v>1.0349999999999999</v>
      </c>
      <c r="J165" s="14" t="e">
        <f>'36 -COSTOS OPERATIVOS'!L168/'36 -COSTOS OPERATIVOS'!J168</f>
        <v>#DIV/0!</v>
      </c>
      <c r="K165" s="16"/>
      <c r="L165" s="17"/>
    </row>
    <row r="166" spans="1:12">
      <c r="A166" s="69"/>
      <c r="B166" s="23" t="s">
        <v>27</v>
      </c>
      <c r="C166" s="11" t="e">
        <f>'36 -COSTOS OPERATIVOS'!E169/'36 -COSTOS OPERATIVOS'!C169</f>
        <v>#DIV/0!</v>
      </c>
      <c r="D166" s="12" t="e">
        <f>'36 -COSTOS OPERATIVOS'!F169/'36 -COSTOS OPERATIVOS'!D169</f>
        <v>#DIV/0!</v>
      </c>
      <c r="E166" s="13" t="e">
        <f>'36 -COSTOS OPERATIVOS'!G169/'36 -COSTOS OPERATIVOS'!E169</f>
        <v>#DIV/0!</v>
      </c>
      <c r="F166" s="14" t="e">
        <f>'36 -COSTOS OPERATIVOS'!H169/'36 -COSTOS OPERATIVOS'!F169</f>
        <v>#DIV/0!</v>
      </c>
      <c r="G166" s="11" t="e">
        <f>'36 -COSTOS OPERATIVOS'!I169/'36 -COSTOS OPERATIVOS'!G169</f>
        <v>#DIV/0!</v>
      </c>
      <c r="H166" s="12" t="e">
        <f>'36 -COSTOS OPERATIVOS'!J169/'36 -COSTOS OPERATIVOS'!H169</f>
        <v>#DIV/0!</v>
      </c>
      <c r="I166" s="13" t="e">
        <f>'36 -COSTOS OPERATIVOS'!K169/'36 -COSTOS OPERATIVOS'!I169</f>
        <v>#DIV/0!</v>
      </c>
      <c r="J166" s="14" t="e">
        <f>'36 -COSTOS OPERATIVOS'!L169/'36 -COSTOS OPERATIVOS'!J169</f>
        <v>#DIV/0!</v>
      </c>
      <c r="K166" s="16"/>
      <c r="L166" s="17"/>
    </row>
    <row r="167" spans="1:12">
      <c r="A167" s="69"/>
      <c r="B167" s="23" t="s">
        <v>27</v>
      </c>
      <c r="C167" s="11" t="e">
        <f>'36 -COSTOS OPERATIVOS'!E170/'36 -COSTOS OPERATIVOS'!C170</f>
        <v>#DIV/0!</v>
      </c>
      <c r="D167" s="12" t="e">
        <f>'36 -COSTOS OPERATIVOS'!F170/'36 -COSTOS OPERATIVOS'!D170</f>
        <v>#DIV/0!</v>
      </c>
      <c r="E167" s="13" t="e">
        <f>'36 -COSTOS OPERATIVOS'!G170/'36 -COSTOS OPERATIVOS'!E170</f>
        <v>#DIV/0!</v>
      </c>
      <c r="F167" s="14" t="e">
        <f>'36 -COSTOS OPERATIVOS'!H170/'36 -COSTOS OPERATIVOS'!F170</f>
        <v>#DIV/0!</v>
      </c>
      <c r="G167" s="11" t="e">
        <f>'36 -COSTOS OPERATIVOS'!I170/'36 -COSTOS OPERATIVOS'!G170</f>
        <v>#DIV/0!</v>
      </c>
      <c r="H167" s="12" t="e">
        <f>'36 -COSTOS OPERATIVOS'!J170/'36 -COSTOS OPERATIVOS'!H170</f>
        <v>#DIV/0!</v>
      </c>
      <c r="I167" s="13" t="e">
        <f>'36 -COSTOS OPERATIVOS'!K170/'36 -COSTOS OPERATIVOS'!I170</f>
        <v>#DIV/0!</v>
      </c>
      <c r="J167" s="14" t="e">
        <f>'36 -COSTOS OPERATIVOS'!L170/'36 -COSTOS OPERATIVOS'!J170</f>
        <v>#DIV/0!</v>
      </c>
      <c r="K167" s="16"/>
      <c r="L167" s="17"/>
    </row>
    <row r="168" spans="1:12">
      <c r="A168" s="69"/>
      <c r="B168" s="23" t="s">
        <v>27</v>
      </c>
      <c r="C168" s="11" t="e">
        <f>'36 -COSTOS OPERATIVOS'!E171/'36 -COSTOS OPERATIVOS'!C171</f>
        <v>#DIV/0!</v>
      </c>
      <c r="D168" s="12" t="e">
        <f>'36 -COSTOS OPERATIVOS'!F171/'36 -COSTOS OPERATIVOS'!D171</f>
        <v>#DIV/0!</v>
      </c>
      <c r="E168" s="13" t="e">
        <f>'36 -COSTOS OPERATIVOS'!G171/'36 -COSTOS OPERATIVOS'!E171</f>
        <v>#DIV/0!</v>
      </c>
      <c r="F168" s="14" t="e">
        <f>'36 -COSTOS OPERATIVOS'!H171/'36 -COSTOS OPERATIVOS'!F171</f>
        <v>#DIV/0!</v>
      </c>
      <c r="G168" s="11" t="e">
        <f>'36 -COSTOS OPERATIVOS'!I171/'36 -COSTOS OPERATIVOS'!G171</f>
        <v>#DIV/0!</v>
      </c>
      <c r="H168" s="12" t="e">
        <f>'36 -COSTOS OPERATIVOS'!J171/'36 -COSTOS OPERATIVOS'!H171</f>
        <v>#DIV/0!</v>
      </c>
      <c r="I168" s="13" t="e">
        <f>'36 -COSTOS OPERATIVOS'!K171/'36 -COSTOS OPERATIVOS'!I171</f>
        <v>#DIV/0!</v>
      </c>
      <c r="J168" s="14" t="e">
        <f>'36 -COSTOS OPERATIVOS'!L171/'36 -COSTOS OPERATIVOS'!J171</f>
        <v>#DIV/0!</v>
      </c>
      <c r="K168" s="16"/>
      <c r="L168" s="17"/>
    </row>
    <row r="169" spans="1:12">
      <c r="A169" s="68" t="s">
        <v>190</v>
      </c>
      <c r="B169" s="25" t="s">
        <v>28</v>
      </c>
      <c r="C169" s="11">
        <f>'36 -COSTOS OPERATIVOS'!E172/'36 -COSTOS OPERATIVOS'!C172</f>
        <v>1.03</v>
      </c>
      <c r="D169" s="12" t="e">
        <f>'36 -COSTOS OPERATIVOS'!F172/'36 -COSTOS OPERATIVOS'!D172</f>
        <v>#DIV/0!</v>
      </c>
      <c r="E169" s="13">
        <f>'36 -COSTOS OPERATIVOS'!G172/'36 -COSTOS OPERATIVOS'!E172</f>
        <v>1.0349999999999999</v>
      </c>
      <c r="F169" s="14" t="e">
        <f>'36 -COSTOS OPERATIVOS'!H172/'36 -COSTOS OPERATIVOS'!F172</f>
        <v>#DIV/0!</v>
      </c>
      <c r="G169" s="11">
        <f>'36 -COSTOS OPERATIVOS'!I172/'36 -COSTOS OPERATIVOS'!G172</f>
        <v>1.0349999999999999</v>
      </c>
      <c r="H169" s="12" t="e">
        <f>'36 -COSTOS OPERATIVOS'!J172/'36 -COSTOS OPERATIVOS'!H172</f>
        <v>#DIV/0!</v>
      </c>
      <c r="I169" s="13">
        <f>'36 -COSTOS OPERATIVOS'!K172/'36 -COSTOS OPERATIVOS'!I172</f>
        <v>1.0349999999999999</v>
      </c>
      <c r="J169" s="14" t="e">
        <f>'36 -COSTOS OPERATIVOS'!L172/'36 -COSTOS OPERATIVOS'!J172</f>
        <v>#DIV/0!</v>
      </c>
      <c r="K169" s="16"/>
      <c r="L169" s="17"/>
    </row>
    <row r="170" spans="1:12">
      <c r="A170" s="68" t="s">
        <v>268</v>
      </c>
      <c r="B170" s="22" t="s">
        <v>29</v>
      </c>
      <c r="C170" s="11" t="e">
        <f>'36 -COSTOS OPERATIVOS'!E173/'36 -COSTOS OPERATIVOS'!C173</f>
        <v>#DIV/0!</v>
      </c>
      <c r="D170" s="12" t="e">
        <f>'36 -COSTOS OPERATIVOS'!F173/'36 -COSTOS OPERATIVOS'!D173</f>
        <v>#DIV/0!</v>
      </c>
      <c r="E170" s="13" t="e">
        <f>'36 -COSTOS OPERATIVOS'!G173/'36 -COSTOS OPERATIVOS'!E173</f>
        <v>#DIV/0!</v>
      </c>
      <c r="F170" s="14" t="e">
        <f>'36 -COSTOS OPERATIVOS'!H173/'36 -COSTOS OPERATIVOS'!F173</f>
        <v>#DIV/0!</v>
      </c>
      <c r="G170" s="11" t="e">
        <f>'36 -COSTOS OPERATIVOS'!I173/'36 -COSTOS OPERATIVOS'!G173</f>
        <v>#DIV/0!</v>
      </c>
      <c r="H170" s="12" t="e">
        <f>'36 -COSTOS OPERATIVOS'!J173/'36 -COSTOS OPERATIVOS'!H173</f>
        <v>#DIV/0!</v>
      </c>
      <c r="I170" s="13" t="e">
        <f>'36 -COSTOS OPERATIVOS'!K173/'36 -COSTOS OPERATIVOS'!I173</f>
        <v>#DIV/0!</v>
      </c>
      <c r="J170" s="14" t="e">
        <f>'36 -COSTOS OPERATIVOS'!L173/'36 -COSTOS OPERATIVOS'!J173</f>
        <v>#DIV/0!</v>
      </c>
      <c r="K170" s="16"/>
      <c r="L170" s="17"/>
    </row>
    <row r="171" spans="1:12">
      <c r="A171" s="68" t="s">
        <v>191</v>
      </c>
      <c r="B171" s="22" t="s">
        <v>30</v>
      </c>
      <c r="C171" s="11" t="e">
        <f>'36 -COSTOS OPERATIVOS'!E174/'36 -COSTOS OPERATIVOS'!C174</f>
        <v>#DIV/0!</v>
      </c>
      <c r="D171" s="12" t="e">
        <f>'36 -COSTOS OPERATIVOS'!F174/'36 -COSTOS OPERATIVOS'!D174</f>
        <v>#DIV/0!</v>
      </c>
      <c r="E171" s="13" t="e">
        <f>'36 -COSTOS OPERATIVOS'!G174/'36 -COSTOS OPERATIVOS'!E174</f>
        <v>#DIV/0!</v>
      </c>
      <c r="F171" s="14" t="e">
        <f>'36 -COSTOS OPERATIVOS'!H174/'36 -COSTOS OPERATIVOS'!F174</f>
        <v>#DIV/0!</v>
      </c>
      <c r="G171" s="11" t="e">
        <f>'36 -COSTOS OPERATIVOS'!I174/'36 -COSTOS OPERATIVOS'!G174</f>
        <v>#DIV/0!</v>
      </c>
      <c r="H171" s="12" t="e">
        <f>'36 -COSTOS OPERATIVOS'!J174/'36 -COSTOS OPERATIVOS'!H174</f>
        <v>#DIV/0!</v>
      </c>
      <c r="I171" s="13" t="e">
        <f>'36 -COSTOS OPERATIVOS'!K174/'36 -COSTOS OPERATIVOS'!I174</f>
        <v>#DIV/0!</v>
      </c>
      <c r="J171" s="14" t="e">
        <f>'36 -COSTOS OPERATIVOS'!L174/'36 -COSTOS OPERATIVOS'!J174</f>
        <v>#DIV/0!</v>
      </c>
      <c r="K171" s="16"/>
      <c r="L171" s="17"/>
    </row>
    <row r="172" spans="1:12">
      <c r="A172" s="68" t="s">
        <v>269</v>
      </c>
      <c r="B172" s="22" t="s">
        <v>31</v>
      </c>
      <c r="C172" s="11" t="e">
        <f>'36 -COSTOS OPERATIVOS'!E175/'36 -COSTOS OPERATIVOS'!C175</f>
        <v>#DIV/0!</v>
      </c>
      <c r="D172" s="12" t="e">
        <f>'36 -COSTOS OPERATIVOS'!F175/'36 -COSTOS OPERATIVOS'!D175</f>
        <v>#DIV/0!</v>
      </c>
      <c r="E172" s="13" t="e">
        <f>'36 -COSTOS OPERATIVOS'!G175/'36 -COSTOS OPERATIVOS'!E175</f>
        <v>#DIV/0!</v>
      </c>
      <c r="F172" s="14" t="e">
        <f>'36 -COSTOS OPERATIVOS'!H175/'36 -COSTOS OPERATIVOS'!F175</f>
        <v>#DIV/0!</v>
      </c>
      <c r="G172" s="11" t="e">
        <f>'36 -COSTOS OPERATIVOS'!I175/'36 -COSTOS OPERATIVOS'!G175</f>
        <v>#DIV/0!</v>
      </c>
      <c r="H172" s="12" t="e">
        <f>'36 -COSTOS OPERATIVOS'!J175/'36 -COSTOS OPERATIVOS'!H175</f>
        <v>#DIV/0!</v>
      </c>
      <c r="I172" s="13" t="e">
        <f>'36 -COSTOS OPERATIVOS'!K175/'36 -COSTOS OPERATIVOS'!I175</f>
        <v>#DIV/0!</v>
      </c>
      <c r="J172" s="14" t="e">
        <f>'36 -COSTOS OPERATIVOS'!L175/'36 -COSTOS OPERATIVOS'!J175</f>
        <v>#DIV/0!</v>
      </c>
      <c r="K172" s="16"/>
      <c r="L172" s="17"/>
    </row>
    <row r="173" spans="1:12">
      <c r="A173" s="68" t="s">
        <v>192</v>
      </c>
      <c r="B173" s="22" t="s">
        <v>32</v>
      </c>
      <c r="C173" s="11">
        <f>'36 -COSTOS OPERATIVOS'!E176/'36 -COSTOS OPERATIVOS'!C176</f>
        <v>1.03</v>
      </c>
      <c r="D173" s="12" t="e">
        <f>'36 -COSTOS OPERATIVOS'!F176/'36 -COSTOS OPERATIVOS'!D176</f>
        <v>#DIV/0!</v>
      </c>
      <c r="E173" s="13">
        <f>'36 -COSTOS OPERATIVOS'!G176/'36 -COSTOS OPERATIVOS'!E176</f>
        <v>1.0349999999999999</v>
      </c>
      <c r="F173" s="14" t="e">
        <f>'36 -COSTOS OPERATIVOS'!H176/'36 -COSTOS OPERATIVOS'!F176</f>
        <v>#DIV/0!</v>
      </c>
      <c r="G173" s="11">
        <f>'36 -COSTOS OPERATIVOS'!I176/'36 -COSTOS OPERATIVOS'!G176</f>
        <v>1.0349999999999999</v>
      </c>
      <c r="H173" s="12" t="e">
        <f>'36 -COSTOS OPERATIVOS'!J176/'36 -COSTOS OPERATIVOS'!H176</f>
        <v>#DIV/0!</v>
      </c>
      <c r="I173" s="13">
        <f>'36 -COSTOS OPERATIVOS'!K176/'36 -COSTOS OPERATIVOS'!I176</f>
        <v>1.0349999999999999</v>
      </c>
      <c r="J173" s="14" t="e">
        <f>'36 -COSTOS OPERATIVOS'!L176/'36 -COSTOS OPERATIVOS'!J176</f>
        <v>#DIV/0!</v>
      </c>
      <c r="K173" s="16"/>
      <c r="L173" s="17"/>
    </row>
    <row r="174" spans="1:12">
      <c r="A174" s="68" t="s">
        <v>270</v>
      </c>
      <c r="B174" s="22" t="s">
        <v>33</v>
      </c>
      <c r="C174" s="11" t="e">
        <f>'36 -COSTOS OPERATIVOS'!E177/'36 -COSTOS OPERATIVOS'!C177</f>
        <v>#DIV/0!</v>
      </c>
      <c r="D174" s="12" t="e">
        <f>'36 -COSTOS OPERATIVOS'!F177/'36 -COSTOS OPERATIVOS'!D177</f>
        <v>#DIV/0!</v>
      </c>
      <c r="E174" s="13" t="e">
        <f>'36 -COSTOS OPERATIVOS'!G177/'36 -COSTOS OPERATIVOS'!E177</f>
        <v>#DIV/0!</v>
      </c>
      <c r="F174" s="14" t="e">
        <f>'36 -COSTOS OPERATIVOS'!H177/'36 -COSTOS OPERATIVOS'!F177</f>
        <v>#DIV/0!</v>
      </c>
      <c r="G174" s="11" t="e">
        <f>'36 -COSTOS OPERATIVOS'!I177/'36 -COSTOS OPERATIVOS'!G177</f>
        <v>#DIV/0!</v>
      </c>
      <c r="H174" s="12" t="e">
        <f>'36 -COSTOS OPERATIVOS'!J177/'36 -COSTOS OPERATIVOS'!H177</f>
        <v>#DIV/0!</v>
      </c>
      <c r="I174" s="13" t="e">
        <f>'36 -COSTOS OPERATIVOS'!K177/'36 -COSTOS OPERATIVOS'!I177</f>
        <v>#DIV/0!</v>
      </c>
      <c r="J174" s="14" t="e">
        <f>'36 -COSTOS OPERATIVOS'!L177/'36 -COSTOS OPERATIVOS'!J177</f>
        <v>#DIV/0!</v>
      </c>
      <c r="K174" s="16"/>
      <c r="L174" s="17"/>
    </row>
    <row r="175" spans="1:12">
      <c r="A175" s="68" t="s">
        <v>271</v>
      </c>
      <c r="B175" s="22" t="s">
        <v>34</v>
      </c>
      <c r="C175" s="11" t="e">
        <f>'36 -COSTOS OPERATIVOS'!E178/'36 -COSTOS OPERATIVOS'!C178</f>
        <v>#DIV/0!</v>
      </c>
      <c r="D175" s="12" t="e">
        <f>'36 -COSTOS OPERATIVOS'!F178/'36 -COSTOS OPERATIVOS'!D178</f>
        <v>#DIV/0!</v>
      </c>
      <c r="E175" s="13" t="e">
        <f>'36 -COSTOS OPERATIVOS'!G178/'36 -COSTOS OPERATIVOS'!E178</f>
        <v>#DIV/0!</v>
      </c>
      <c r="F175" s="14" t="e">
        <f>'36 -COSTOS OPERATIVOS'!H178/'36 -COSTOS OPERATIVOS'!F178</f>
        <v>#DIV/0!</v>
      </c>
      <c r="G175" s="11" t="e">
        <f>'36 -COSTOS OPERATIVOS'!I178/'36 -COSTOS OPERATIVOS'!G178</f>
        <v>#DIV/0!</v>
      </c>
      <c r="H175" s="12" t="e">
        <f>'36 -COSTOS OPERATIVOS'!J178/'36 -COSTOS OPERATIVOS'!H178</f>
        <v>#DIV/0!</v>
      </c>
      <c r="I175" s="13" t="e">
        <f>'36 -COSTOS OPERATIVOS'!K178/'36 -COSTOS OPERATIVOS'!I178</f>
        <v>#DIV/0!</v>
      </c>
      <c r="J175" s="14" t="e">
        <f>'36 -COSTOS OPERATIVOS'!L178/'36 -COSTOS OPERATIVOS'!J178</f>
        <v>#DIV/0!</v>
      </c>
      <c r="K175" s="16"/>
      <c r="L175" s="17"/>
    </row>
    <row r="176" spans="1:12">
      <c r="A176" s="69"/>
      <c r="B176" s="23" t="s">
        <v>27</v>
      </c>
      <c r="C176" s="11" t="e">
        <f>'36 -COSTOS OPERATIVOS'!E179/'36 -COSTOS OPERATIVOS'!C179</f>
        <v>#DIV/0!</v>
      </c>
      <c r="D176" s="12" t="e">
        <f>'36 -COSTOS OPERATIVOS'!F179/'36 -COSTOS OPERATIVOS'!D179</f>
        <v>#DIV/0!</v>
      </c>
      <c r="E176" s="13" t="e">
        <f>'36 -COSTOS OPERATIVOS'!G179/'36 -COSTOS OPERATIVOS'!E179</f>
        <v>#DIV/0!</v>
      </c>
      <c r="F176" s="14" t="e">
        <f>'36 -COSTOS OPERATIVOS'!H179/'36 -COSTOS OPERATIVOS'!F179</f>
        <v>#DIV/0!</v>
      </c>
      <c r="G176" s="11" t="e">
        <f>'36 -COSTOS OPERATIVOS'!I179/'36 -COSTOS OPERATIVOS'!G179</f>
        <v>#DIV/0!</v>
      </c>
      <c r="H176" s="12" t="e">
        <f>'36 -COSTOS OPERATIVOS'!J179/'36 -COSTOS OPERATIVOS'!H179</f>
        <v>#DIV/0!</v>
      </c>
      <c r="I176" s="13" t="e">
        <f>'36 -COSTOS OPERATIVOS'!K179/'36 -COSTOS OPERATIVOS'!I179</f>
        <v>#DIV/0!</v>
      </c>
      <c r="J176" s="14" t="e">
        <f>'36 -COSTOS OPERATIVOS'!L179/'36 -COSTOS OPERATIVOS'!J179</f>
        <v>#DIV/0!</v>
      </c>
      <c r="K176" s="16"/>
      <c r="L176" s="17"/>
    </row>
    <row r="177" spans="1:12">
      <c r="A177" s="69"/>
      <c r="B177" s="23" t="s">
        <v>27</v>
      </c>
      <c r="C177" s="11" t="e">
        <f>'36 -COSTOS OPERATIVOS'!E180/'36 -COSTOS OPERATIVOS'!C180</f>
        <v>#DIV/0!</v>
      </c>
      <c r="D177" s="12" t="e">
        <f>'36 -COSTOS OPERATIVOS'!F180/'36 -COSTOS OPERATIVOS'!D180</f>
        <v>#DIV/0!</v>
      </c>
      <c r="E177" s="13" t="e">
        <f>'36 -COSTOS OPERATIVOS'!G180/'36 -COSTOS OPERATIVOS'!E180</f>
        <v>#DIV/0!</v>
      </c>
      <c r="F177" s="14" t="e">
        <f>'36 -COSTOS OPERATIVOS'!H180/'36 -COSTOS OPERATIVOS'!F180</f>
        <v>#DIV/0!</v>
      </c>
      <c r="G177" s="11" t="e">
        <f>'36 -COSTOS OPERATIVOS'!I180/'36 -COSTOS OPERATIVOS'!G180</f>
        <v>#DIV/0!</v>
      </c>
      <c r="H177" s="12" t="e">
        <f>'36 -COSTOS OPERATIVOS'!J180/'36 -COSTOS OPERATIVOS'!H180</f>
        <v>#DIV/0!</v>
      </c>
      <c r="I177" s="13" t="e">
        <f>'36 -COSTOS OPERATIVOS'!K180/'36 -COSTOS OPERATIVOS'!I180</f>
        <v>#DIV/0!</v>
      </c>
      <c r="J177" s="14" t="e">
        <f>'36 -COSTOS OPERATIVOS'!L180/'36 -COSTOS OPERATIVOS'!J180</f>
        <v>#DIV/0!</v>
      </c>
      <c r="K177" s="16"/>
      <c r="L177" s="17"/>
    </row>
    <row r="178" spans="1:12">
      <c r="A178" s="69"/>
      <c r="B178" s="23" t="s">
        <v>27</v>
      </c>
      <c r="C178" s="11" t="e">
        <f>'36 -COSTOS OPERATIVOS'!E181/'36 -COSTOS OPERATIVOS'!C181</f>
        <v>#DIV/0!</v>
      </c>
      <c r="D178" s="12" t="e">
        <f>'36 -COSTOS OPERATIVOS'!F181/'36 -COSTOS OPERATIVOS'!D181</f>
        <v>#DIV/0!</v>
      </c>
      <c r="E178" s="13" t="e">
        <f>'36 -COSTOS OPERATIVOS'!G181/'36 -COSTOS OPERATIVOS'!E181</f>
        <v>#DIV/0!</v>
      </c>
      <c r="F178" s="14" t="e">
        <f>'36 -COSTOS OPERATIVOS'!H181/'36 -COSTOS OPERATIVOS'!F181</f>
        <v>#DIV/0!</v>
      </c>
      <c r="G178" s="11" t="e">
        <f>'36 -COSTOS OPERATIVOS'!I181/'36 -COSTOS OPERATIVOS'!G181</f>
        <v>#DIV/0!</v>
      </c>
      <c r="H178" s="12" t="e">
        <f>'36 -COSTOS OPERATIVOS'!J181/'36 -COSTOS OPERATIVOS'!H181</f>
        <v>#DIV/0!</v>
      </c>
      <c r="I178" s="13" t="e">
        <f>'36 -COSTOS OPERATIVOS'!K181/'36 -COSTOS OPERATIVOS'!I181</f>
        <v>#DIV/0!</v>
      </c>
      <c r="J178" s="14" t="e">
        <f>'36 -COSTOS OPERATIVOS'!L181/'36 -COSTOS OPERATIVOS'!J181</f>
        <v>#DIV/0!</v>
      </c>
      <c r="K178" s="16"/>
      <c r="L178" s="17"/>
    </row>
    <row r="179" spans="1:12">
      <c r="A179" s="68" t="s">
        <v>193</v>
      </c>
      <c r="B179" s="20" t="s">
        <v>35</v>
      </c>
      <c r="C179" s="11" t="e">
        <f>'36 -COSTOS OPERATIVOS'!E182/'36 -COSTOS OPERATIVOS'!C182</f>
        <v>#DIV/0!</v>
      </c>
      <c r="D179" s="12">
        <f>'36 -COSTOS OPERATIVOS'!F182/'36 -COSTOS OPERATIVOS'!D182</f>
        <v>0.74107806313260394</v>
      </c>
      <c r="E179" s="13" t="e">
        <f>'36 -COSTOS OPERATIVOS'!G182/'36 -COSTOS OPERATIVOS'!E182</f>
        <v>#DIV/0!</v>
      </c>
      <c r="F179" s="14">
        <f>'36 -COSTOS OPERATIVOS'!H182/'36 -COSTOS OPERATIVOS'!F182</f>
        <v>1.0349999999999999</v>
      </c>
      <c r="G179" s="11" t="e">
        <f>'36 -COSTOS OPERATIVOS'!I182/'36 -COSTOS OPERATIVOS'!G182</f>
        <v>#DIV/0!</v>
      </c>
      <c r="H179" s="12">
        <f>'36 -COSTOS OPERATIVOS'!J182/'36 -COSTOS OPERATIVOS'!H182</f>
        <v>1.03</v>
      </c>
      <c r="I179" s="13" t="e">
        <f>'36 -COSTOS OPERATIVOS'!K182/'36 -COSTOS OPERATIVOS'!I182</f>
        <v>#DIV/0!</v>
      </c>
      <c r="J179" s="14">
        <f>'36 -COSTOS OPERATIVOS'!L182/'36 -COSTOS OPERATIVOS'!J182</f>
        <v>1.0349999999999999</v>
      </c>
      <c r="K179" s="16"/>
      <c r="L179" s="17"/>
    </row>
    <row r="180" spans="1:12">
      <c r="A180" s="68" t="s">
        <v>194</v>
      </c>
      <c r="B180" s="26" t="s">
        <v>36</v>
      </c>
      <c r="C180" s="11" t="e">
        <f>'36 -COSTOS OPERATIVOS'!E183/'36 -COSTOS OPERATIVOS'!C183</f>
        <v>#DIV/0!</v>
      </c>
      <c r="D180" s="12" t="e">
        <f>'36 -COSTOS OPERATIVOS'!F183/'36 -COSTOS OPERATIVOS'!D183</f>
        <v>#DIV/0!</v>
      </c>
      <c r="E180" s="13" t="e">
        <f>'36 -COSTOS OPERATIVOS'!G183/'36 -COSTOS OPERATIVOS'!E183</f>
        <v>#DIV/0!</v>
      </c>
      <c r="F180" s="14" t="e">
        <f>'36 -COSTOS OPERATIVOS'!H183/'36 -COSTOS OPERATIVOS'!F183</f>
        <v>#DIV/0!</v>
      </c>
      <c r="G180" s="11" t="e">
        <f>'36 -COSTOS OPERATIVOS'!I183/'36 -COSTOS OPERATIVOS'!G183</f>
        <v>#DIV/0!</v>
      </c>
      <c r="H180" s="12" t="e">
        <f>'36 -COSTOS OPERATIVOS'!J183/'36 -COSTOS OPERATIVOS'!H183</f>
        <v>#DIV/0!</v>
      </c>
      <c r="I180" s="13" t="e">
        <f>'36 -COSTOS OPERATIVOS'!K183/'36 -COSTOS OPERATIVOS'!I183</f>
        <v>#DIV/0!</v>
      </c>
      <c r="J180" s="14" t="e">
        <f>'36 -COSTOS OPERATIVOS'!L183/'36 -COSTOS OPERATIVOS'!J183</f>
        <v>#DIV/0!</v>
      </c>
      <c r="K180" s="16"/>
      <c r="L180" s="17"/>
    </row>
    <row r="181" spans="1:12">
      <c r="A181" s="68" t="s">
        <v>191</v>
      </c>
      <c r="B181" s="22" t="s">
        <v>37</v>
      </c>
      <c r="C181" s="11" t="e">
        <f>'36 -COSTOS OPERATIVOS'!E184/'36 -COSTOS OPERATIVOS'!C184</f>
        <v>#DIV/0!</v>
      </c>
      <c r="D181" s="12" t="e">
        <f>'36 -COSTOS OPERATIVOS'!F184/'36 -COSTOS OPERATIVOS'!D184</f>
        <v>#DIV/0!</v>
      </c>
      <c r="E181" s="13" t="e">
        <f>'36 -COSTOS OPERATIVOS'!G184/'36 -COSTOS OPERATIVOS'!E184</f>
        <v>#DIV/0!</v>
      </c>
      <c r="F181" s="14" t="e">
        <f>'36 -COSTOS OPERATIVOS'!H184/'36 -COSTOS OPERATIVOS'!F184</f>
        <v>#DIV/0!</v>
      </c>
      <c r="G181" s="11" t="e">
        <f>'36 -COSTOS OPERATIVOS'!I184/'36 -COSTOS OPERATIVOS'!G184</f>
        <v>#DIV/0!</v>
      </c>
      <c r="H181" s="12" t="e">
        <f>'36 -COSTOS OPERATIVOS'!J184/'36 -COSTOS OPERATIVOS'!H184</f>
        <v>#DIV/0!</v>
      </c>
      <c r="I181" s="13" t="e">
        <f>'36 -COSTOS OPERATIVOS'!K184/'36 -COSTOS OPERATIVOS'!I184</f>
        <v>#DIV/0!</v>
      </c>
      <c r="J181" s="14" t="e">
        <f>'36 -COSTOS OPERATIVOS'!L184/'36 -COSTOS OPERATIVOS'!J184</f>
        <v>#DIV/0!</v>
      </c>
      <c r="K181" s="16"/>
      <c r="L181" s="17"/>
    </row>
    <row r="182" spans="1:12">
      <c r="A182" s="68" t="s">
        <v>195</v>
      </c>
      <c r="B182" s="22" t="s">
        <v>38</v>
      </c>
      <c r="C182" s="11" t="e">
        <f>'36 -COSTOS OPERATIVOS'!E185/'36 -COSTOS OPERATIVOS'!C185</f>
        <v>#DIV/0!</v>
      </c>
      <c r="D182" s="12">
        <f>'36 -COSTOS OPERATIVOS'!F185/'36 -COSTOS OPERATIVOS'!D185</f>
        <v>0.74486904008450749</v>
      </c>
      <c r="E182" s="13" t="e">
        <f>'36 -COSTOS OPERATIVOS'!G185/'36 -COSTOS OPERATIVOS'!E185</f>
        <v>#DIV/0!</v>
      </c>
      <c r="F182" s="14">
        <f>'36 -COSTOS OPERATIVOS'!H185/'36 -COSTOS OPERATIVOS'!F185</f>
        <v>1.0349999999999999</v>
      </c>
      <c r="G182" s="11" t="e">
        <f>'36 -COSTOS OPERATIVOS'!I185/'36 -COSTOS OPERATIVOS'!G185</f>
        <v>#DIV/0!</v>
      </c>
      <c r="H182" s="12">
        <f>'36 -COSTOS OPERATIVOS'!J185/'36 -COSTOS OPERATIVOS'!H185</f>
        <v>1.03</v>
      </c>
      <c r="I182" s="13" t="e">
        <f>'36 -COSTOS OPERATIVOS'!K185/'36 -COSTOS OPERATIVOS'!I185</f>
        <v>#DIV/0!</v>
      </c>
      <c r="J182" s="14">
        <f>'36 -COSTOS OPERATIVOS'!L185/'36 -COSTOS OPERATIVOS'!J185</f>
        <v>1.0350000000000001</v>
      </c>
      <c r="K182" s="16"/>
      <c r="L182" s="17"/>
    </row>
    <row r="183" spans="1:12">
      <c r="A183" s="68" t="s">
        <v>196</v>
      </c>
      <c r="B183" s="22" t="s">
        <v>39</v>
      </c>
      <c r="C183" s="11" t="e">
        <f>'36 -COSTOS OPERATIVOS'!E186/'36 -COSTOS OPERATIVOS'!C186</f>
        <v>#DIV/0!</v>
      </c>
      <c r="D183" s="12">
        <f>'36 -COSTOS OPERATIVOS'!F186/'36 -COSTOS OPERATIVOS'!D186</f>
        <v>0.73403672522468633</v>
      </c>
      <c r="E183" s="13" t="e">
        <f>'36 -COSTOS OPERATIVOS'!G186/'36 -COSTOS OPERATIVOS'!E186</f>
        <v>#DIV/0!</v>
      </c>
      <c r="F183" s="14">
        <f>'36 -COSTOS OPERATIVOS'!H186/'36 -COSTOS OPERATIVOS'!F186</f>
        <v>1.0349999999999999</v>
      </c>
      <c r="G183" s="11" t="e">
        <f>'36 -COSTOS OPERATIVOS'!I186/'36 -COSTOS OPERATIVOS'!G186</f>
        <v>#DIV/0!</v>
      </c>
      <c r="H183" s="12">
        <f>'36 -COSTOS OPERATIVOS'!J186/'36 -COSTOS OPERATIVOS'!H186</f>
        <v>1.03</v>
      </c>
      <c r="I183" s="13" t="e">
        <f>'36 -COSTOS OPERATIVOS'!K186/'36 -COSTOS OPERATIVOS'!I186</f>
        <v>#DIV/0!</v>
      </c>
      <c r="J183" s="14">
        <f>'36 -COSTOS OPERATIVOS'!L186/'36 -COSTOS OPERATIVOS'!J186</f>
        <v>1.0349999999999999</v>
      </c>
      <c r="K183" s="16"/>
      <c r="L183" s="17"/>
    </row>
    <row r="184" spans="1:12">
      <c r="A184" s="69"/>
      <c r="B184" s="23" t="s">
        <v>40</v>
      </c>
      <c r="C184" s="11" t="e">
        <f>'36 -COSTOS OPERATIVOS'!E187/'36 -COSTOS OPERATIVOS'!C187</f>
        <v>#DIV/0!</v>
      </c>
      <c r="D184" s="12" t="e">
        <f>'36 -COSTOS OPERATIVOS'!F187/'36 -COSTOS OPERATIVOS'!D187</f>
        <v>#DIV/0!</v>
      </c>
      <c r="E184" s="13" t="e">
        <f>'36 -COSTOS OPERATIVOS'!G187/'36 -COSTOS OPERATIVOS'!E187</f>
        <v>#DIV/0!</v>
      </c>
      <c r="F184" s="14" t="e">
        <f>'36 -COSTOS OPERATIVOS'!H187/'36 -COSTOS OPERATIVOS'!F187</f>
        <v>#DIV/0!</v>
      </c>
      <c r="G184" s="11" t="e">
        <f>'36 -COSTOS OPERATIVOS'!I187/'36 -COSTOS OPERATIVOS'!G187</f>
        <v>#DIV/0!</v>
      </c>
      <c r="H184" s="12" t="e">
        <f>'36 -COSTOS OPERATIVOS'!J187/'36 -COSTOS OPERATIVOS'!H187</f>
        <v>#DIV/0!</v>
      </c>
      <c r="I184" s="13" t="e">
        <f>'36 -COSTOS OPERATIVOS'!K187/'36 -COSTOS OPERATIVOS'!I187</f>
        <v>#DIV/0!</v>
      </c>
      <c r="J184" s="14" t="e">
        <f>'36 -COSTOS OPERATIVOS'!L187/'36 -COSTOS OPERATIVOS'!J187</f>
        <v>#DIV/0!</v>
      </c>
      <c r="K184" s="16"/>
      <c r="L184" s="17"/>
    </row>
    <row r="185" spans="1:12">
      <c r="A185" s="68" t="s">
        <v>197</v>
      </c>
      <c r="B185" s="20" t="s">
        <v>41</v>
      </c>
      <c r="C185" s="11">
        <f>'36 -COSTOS OPERATIVOS'!E188/'36 -COSTOS OPERATIVOS'!C188</f>
        <v>1.03</v>
      </c>
      <c r="D185" s="12" t="e">
        <f>'36 -COSTOS OPERATIVOS'!F188/'36 -COSTOS OPERATIVOS'!D188</f>
        <v>#DIV/0!</v>
      </c>
      <c r="E185" s="13">
        <f>'36 -COSTOS OPERATIVOS'!G188/'36 -COSTOS OPERATIVOS'!E188</f>
        <v>1.0350000000000001</v>
      </c>
      <c r="F185" s="14" t="e">
        <f>'36 -COSTOS OPERATIVOS'!H188/'36 -COSTOS OPERATIVOS'!F188</f>
        <v>#DIV/0!</v>
      </c>
      <c r="G185" s="11">
        <f>'36 -COSTOS OPERATIVOS'!I188/'36 -COSTOS OPERATIVOS'!G188</f>
        <v>1.0349999999999997</v>
      </c>
      <c r="H185" s="12" t="e">
        <f>'36 -COSTOS OPERATIVOS'!J188/'36 -COSTOS OPERATIVOS'!H188</f>
        <v>#DIV/0!</v>
      </c>
      <c r="I185" s="13">
        <f>'36 -COSTOS OPERATIVOS'!K188/'36 -COSTOS OPERATIVOS'!I188</f>
        <v>1.0350000000000001</v>
      </c>
      <c r="J185" s="14" t="e">
        <f>'36 -COSTOS OPERATIVOS'!L188/'36 -COSTOS OPERATIVOS'!J188</f>
        <v>#DIV/0!</v>
      </c>
      <c r="K185" s="16"/>
      <c r="L185" s="17"/>
    </row>
    <row r="186" spans="1:12">
      <c r="A186" s="68" t="s">
        <v>198</v>
      </c>
      <c r="B186" s="26" t="s">
        <v>42</v>
      </c>
      <c r="C186" s="11">
        <f>'36 -COSTOS OPERATIVOS'!E189/'36 -COSTOS OPERATIVOS'!C189</f>
        <v>1.03</v>
      </c>
      <c r="D186" s="12" t="e">
        <f>'36 -COSTOS OPERATIVOS'!F189/'36 -COSTOS OPERATIVOS'!D189</f>
        <v>#DIV/0!</v>
      </c>
      <c r="E186" s="13">
        <f>'36 -COSTOS OPERATIVOS'!G189/'36 -COSTOS OPERATIVOS'!E189</f>
        <v>1.0349999999999999</v>
      </c>
      <c r="F186" s="14" t="e">
        <f>'36 -COSTOS OPERATIVOS'!H189/'36 -COSTOS OPERATIVOS'!F189</f>
        <v>#DIV/0!</v>
      </c>
      <c r="G186" s="11">
        <f>'36 -COSTOS OPERATIVOS'!I189/'36 -COSTOS OPERATIVOS'!G189</f>
        <v>1.0349999999999999</v>
      </c>
      <c r="H186" s="12" t="e">
        <f>'36 -COSTOS OPERATIVOS'!J189/'36 -COSTOS OPERATIVOS'!H189</f>
        <v>#DIV/0!</v>
      </c>
      <c r="I186" s="13">
        <f>'36 -COSTOS OPERATIVOS'!K189/'36 -COSTOS OPERATIVOS'!I189</f>
        <v>1.0349999999999999</v>
      </c>
      <c r="J186" s="14" t="e">
        <f>'36 -COSTOS OPERATIVOS'!L189/'36 -COSTOS OPERATIVOS'!J189</f>
        <v>#DIV/0!</v>
      </c>
      <c r="K186" s="16"/>
      <c r="L186" s="17"/>
    </row>
    <row r="187" spans="1:12">
      <c r="A187" s="68" t="s">
        <v>199</v>
      </c>
      <c r="B187" s="21" t="s">
        <v>43</v>
      </c>
      <c r="C187" s="11">
        <f>'36 -COSTOS OPERATIVOS'!E190/'36 -COSTOS OPERATIVOS'!C190</f>
        <v>1.03</v>
      </c>
      <c r="D187" s="12" t="e">
        <f>'36 -COSTOS OPERATIVOS'!F190/'36 -COSTOS OPERATIVOS'!D190</f>
        <v>#DIV/0!</v>
      </c>
      <c r="E187" s="13">
        <f>'36 -COSTOS OPERATIVOS'!G190/'36 -COSTOS OPERATIVOS'!E190</f>
        <v>1.0349999999999999</v>
      </c>
      <c r="F187" s="14" t="e">
        <f>'36 -COSTOS OPERATIVOS'!H190/'36 -COSTOS OPERATIVOS'!F190</f>
        <v>#DIV/0!</v>
      </c>
      <c r="G187" s="11">
        <f>'36 -COSTOS OPERATIVOS'!I190/'36 -COSTOS OPERATIVOS'!G190</f>
        <v>1.0349999999999999</v>
      </c>
      <c r="H187" s="12" t="e">
        <f>'36 -COSTOS OPERATIVOS'!J190/'36 -COSTOS OPERATIVOS'!H190</f>
        <v>#DIV/0!</v>
      </c>
      <c r="I187" s="13">
        <f>'36 -COSTOS OPERATIVOS'!K190/'36 -COSTOS OPERATIVOS'!I190</f>
        <v>1.0349999999999999</v>
      </c>
      <c r="J187" s="14" t="e">
        <f>'36 -COSTOS OPERATIVOS'!L190/'36 -COSTOS OPERATIVOS'!J190</f>
        <v>#DIV/0!</v>
      </c>
      <c r="K187" s="16"/>
      <c r="L187" s="17"/>
    </row>
    <row r="188" spans="1:12">
      <c r="A188" s="68" t="s">
        <v>200</v>
      </c>
      <c r="B188" s="21" t="s">
        <v>44</v>
      </c>
      <c r="C188" s="11">
        <f>'36 -COSTOS OPERATIVOS'!E191/'36 -COSTOS OPERATIVOS'!C191</f>
        <v>1.03</v>
      </c>
      <c r="D188" s="12" t="e">
        <f>'36 -COSTOS OPERATIVOS'!F191/'36 -COSTOS OPERATIVOS'!D191</f>
        <v>#DIV/0!</v>
      </c>
      <c r="E188" s="13">
        <f>'36 -COSTOS OPERATIVOS'!G191/'36 -COSTOS OPERATIVOS'!E191</f>
        <v>1.0350000000000001</v>
      </c>
      <c r="F188" s="14" t="e">
        <f>'36 -COSTOS OPERATIVOS'!H191/'36 -COSTOS OPERATIVOS'!F191</f>
        <v>#DIV/0!</v>
      </c>
      <c r="G188" s="11">
        <f>'36 -COSTOS OPERATIVOS'!I191/'36 -COSTOS OPERATIVOS'!G191</f>
        <v>1.0350000000000001</v>
      </c>
      <c r="H188" s="12" t="e">
        <f>'36 -COSTOS OPERATIVOS'!J191/'36 -COSTOS OPERATIVOS'!H191</f>
        <v>#DIV/0!</v>
      </c>
      <c r="I188" s="13">
        <f>'36 -COSTOS OPERATIVOS'!K191/'36 -COSTOS OPERATIVOS'!I191</f>
        <v>1.0349999999999999</v>
      </c>
      <c r="J188" s="14" t="e">
        <f>'36 -COSTOS OPERATIVOS'!L191/'36 -COSTOS OPERATIVOS'!J191</f>
        <v>#DIV/0!</v>
      </c>
      <c r="K188" s="16"/>
      <c r="L188" s="17"/>
    </row>
    <row r="189" spans="1:12">
      <c r="A189" s="68" t="s">
        <v>201</v>
      </c>
      <c r="B189" s="22" t="s">
        <v>45</v>
      </c>
      <c r="C189" s="11">
        <f>'36 -COSTOS OPERATIVOS'!E192/'36 -COSTOS OPERATIVOS'!C192</f>
        <v>1.03</v>
      </c>
      <c r="D189" s="12" t="e">
        <f>'36 -COSTOS OPERATIVOS'!F192/'36 -COSTOS OPERATIVOS'!D192</f>
        <v>#DIV/0!</v>
      </c>
      <c r="E189" s="13">
        <f>'36 -COSTOS OPERATIVOS'!G192/'36 -COSTOS OPERATIVOS'!E192</f>
        <v>1.0350000000000001</v>
      </c>
      <c r="F189" s="14" t="e">
        <f>'36 -COSTOS OPERATIVOS'!H192/'36 -COSTOS OPERATIVOS'!F192</f>
        <v>#DIV/0!</v>
      </c>
      <c r="G189" s="11">
        <f>'36 -COSTOS OPERATIVOS'!I192/'36 -COSTOS OPERATIVOS'!G192</f>
        <v>1.0349999999999999</v>
      </c>
      <c r="H189" s="12" t="e">
        <f>'36 -COSTOS OPERATIVOS'!J192/'36 -COSTOS OPERATIVOS'!H192</f>
        <v>#DIV/0!</v>
      </c>
      <c r="I189" s="13">
        <f>'36 -COSTOS OPERATIVOS'!K192/'36 -COSTOS OPERATIVOS'!I192</f>
        <v>1.0349999999999999</v>
      </c>
      <c r="J189" s="14" t="e">
        <f>'36 -COSTOS OPERATIVOS'!L192/'36 -COSTOS OPERATIVOS'!J192</f>
        <v>#DIV/0!</v>
      </c>
      <c r="K189" s="16"/>
      <c r="L189" s="17"/>
    </row>
    <row r="190" spans="1:12">
      <c r="A190" s="68" t="s">
        <v>202</v>
      </c>
      <c r="B190" s="22" t="s">
        <v>46</v>
      </c>
      <c r="C190" s="11">
        <f>'36 -COSTOS OPERATIVOS'!E193/'36 -COSTOS OPERATIVOS'!C193</f>
        <v>1.03</v>
      </c>
      <c r="D190" s="12" t="e">
        <f>'36 -COSTOS OPERATIVOS'!F193/'36 -COSTOS OPERATIVOS'!D193</f>
        <v>#DIV/0!</v>
      </c>
      <c r="E190" s="13">
        <f>'36 -COSTOS OPERATIVOS'!G193/'36 -COSTOS OPERATIVOS'!E193</f>
        <v>1.0350000000000001</v>
      </c>
      <c r="F190" s="14" t="e">
        <f>'36 -COSTOS OPERATIVOS'!H193/'36 -COSTOS OPERATIVOS'!F193</f>
        <v>#DIV/0!</v>
      </c>
      <c r="G190" s="11">
        <f>'36 -COSTOS OPERATIVOS'!I193/'36 -COSTOS OPERATIVOS'!G193</f>
        <v>1.0349999999999999</v>
      </c>
      <c r="H190" s="12" t="e">
        <f>'36 -COSTOS OPERATIVOS'!J193/'36 -COSTOS OPERATIVOS'!H193</f>
        <v>#DIV/0!</v>
      </c>
      <c r="I190" s="13">
        <f>'36 -COSTOS OPERATIVOS'!K193/'36 -COSTOS OPERATIVOS'!I193</f>
        <v>1.0350000000000001</v>
      </c>
      <c r="J190" s="14" t="e">
        <f>'36 -COSTOS OPERATIVOS'!L193/'36 -COSTOS OPERATIVOS'!J193</f>
        <v>#DIV/0!</v>
      </c>
      <c r="K190" s="16"/>
      <c r="L190" s="17"/>
    </row>
    <row r="191" spans="1:12">
      <c r="A191" s="68" t="s">
        <v>203</v>
      </c>
      <c r="B191" s="22" t="s">
        <v>47</v>
      </c>
      <c r="C191" s="11">
        <f>'36 -COSTOS OPERATIVOS'!E194/'36 -COSTOS OPERATIVOS'!C194</f>
        <v>1.03</v>
      </c>
      <c r="D191" s="12" t="e">
        <f>'36 -COSTOS OPERATIVOS'!F194/'36 -COSTOS OPERATIVOS'!D194</f>
        <v>#DIV/0!</v>
      </c>
      <c r="E191" s="13">
        <f>'36 -COSTOS OPERATIVOS'!G194/'36 -COSTOS OPERATIVOS'!E194</f>
        <v>1.0349999999999999</v>
      </c>
      <c r="F191" s="14" t="e">
        <f>'36 -COSTOS OPERATIVOS'!H194/'36 -COSTOS OPERATIVOS'!F194</f>
        <v>#DIV/0!</v>
      </c>
      <c r="G191" s="11">
        <f>'36 -COSTOS OPERATIVOS'!I194/'36 -COSTOS OPERATIVOS'!G194</f>
        <v>1.0350000000000001</v>
      </c>
      <c r="H191" s="12" t="e">
        <f>'36 -COSTOS OPERATIVOS'!J194/'36 -COSTOS OPERATIVOS'!H194</f>
        <v>#DIV/0!</v>
      </c>
      <c r="I191" s="13">
        <f>'36 -COSTOS OPERATIVOS'!K194/'36 -COSTOS OPERATIVOS'!I194</f>
        <v>1.0350000000000001</v>
      </c>
      <c r="J191" s="14" t="e">
        <f>'36 -COSTOS OPERATIVOS'!L194/'36 -COSTOS OPERATIVOS'!J194</f>
        <v>#DIV/0!</v>
      </c>
      <c r="K191" s="16"/>
      <c r="L191" s="17"/>
    </row>
    <row r="192" spans="1:12">
      <c r="A192" s="68" t="s">
        <v>204</v>
      </c>
      <c r="B192" s="22" t="s">
        <v>48</v>
      </c>
      <c r="C192" s="11">
        <f>'36 -COSTOS OPERATIVOS'!E195/'36 -COSTOS OPERATIVOS'!C195</f>
        <v>1.03</v>
      </c>
      <c r="D192" s="12" t="e">
        <f>'36 -COSTOS OPERATIVOS'!F195/'36 -COSTOS OPERATIVOS'!D195</f>
        <v>#DIV/0!</v>
      </c>
      <c r="E192" s="13">
        <f>'36 -COSTOS OPERATIVOS'!G195/'36 -COSTOS OPERATIVOS'!E195</f>
        <v>1.0350000000000001</v>
      </c>
      <c r="F192" s="14" t="e">
        <f>'36 -COSTOS OPERATIVOS'!H195/'36 -COSTOS OPERATIVOS'!F195</f>
        <v>#DIV/0!</v>
      </c>
      <c r="G192" s="11">
        <f>'36 -COSTOS OPERATIVOS'!I195/'36 -COSTOS OPERATIVOS'!G195</f>
        <v>1.0349999999999999</v>
      </c>
      <c r="H192" s="12" t="e">
        <f>'36 -COSTOS OPERATIVOS'!J195/'36 -COSTOS OPERATIVOS'!H195</f>
        <v>#DIV/0!</v>
      </c>
      <c r="I192" s="13">
        <f>'36 -COSTOS OPERATIVOS'!K195/'36 -COSTOS OPERATIVOS'!I195</f>
        <v>1.0349999999999999</v>
      </c>
      <c r="J192" s="14" t="e">
        <f>'36 -COSTOS OPERATIVOS'!L195/'36 -COSTOS OPERATIVOS'!J195</f>
        <v>#DIV/0!</v>
      </c>
      <c r="K192" s="16"/>
      <c r="L192" s="17"/>
    </row>
    <row r="193" spans="1:12">
      <c r="A193" s="69"/>
      <c r="B193" s="23" t="s">
        <v>40</v>
      </c>
      <c r="C193" s="11" t="e">
        <f>'36 -COSTOS OPERATIVOS'!E196/'36 -COSTOS OPERATIVOS'!C196</f>
        <v>#DIV/0!</v>
      </c>
      <c r="D193" s="12" t="e">
        <f>'36 -COSTOS OPERATIVOS'!F196/'36 -COSTOS OPERATIVOS'!D196</f>
        <v>#DIV/0!</v>
      </c>
      <c r="E193" s="13" t="e">
        <f>'36 -COSTOS OPERATIVOS'!G196/'36 -COSTOS OPERATIVOS'!E196</f>
        <v>#DIV/0!</v>
      </c>
      <c r="F193" s="14" t="e">
        <f>'36 -COSTOS OPERATIVOS'!H196/'36 -COSTOS OPERATIVOS'!F196</f>
        <v>#DIV/0!</v>
      </c>
      <c r="G193" s="11" t="e">
        <f>'36 -COSTOS OPERATIVOS'!I196/'36 -COSTOS OPERATIVOS'!G196</f>
        <v>#DIV/0!</v>
      </c>
      <c r="H193" s="12" t="e">
        <f>'36 -COSTOS OPERATIVOS'!J196/'36 -COSTOS OPERATIVOS'!H196</f>
        <v>#DIV/0!</v>
      </c>
      <c r="I193" s="13" t="e">
        <f>'36 -COSTOS OPERATIVOS'!K196/'36 -COSTOS OPERATIVOS'!I196</f>
        <v>#DIV/0!</v>
      </c>
      <c r="J193" s="14" t="e">
        <f>'36 -COSTOS OPERATIVOS'!L196/'36 -COSTOS OPERATIVOS'!J196</f>
        <v>#DIV/0!</v>
      </c>
      <c r="K193" s="16"/>
      <c r="L193" s="17"/>
    </row>
    <row r="194" spans="1:12">
      <c r="A194" s="69"/>
      <c r="B194" s="23" t="s">
        <v>40</v>
      </c>
      <c r="C194" s="11" t="e">
        <f>'36 -COSTOS OPERATIVOS'!E197/'36 -COSTOS OPERATIVOS'!C197</f>
        <v>#DIV/0!</v>
      </c>
      <c r="D194" s="12" t="e">
        <f>'36 -COSTOS OPERATIVOS'!F197/'36 -COSTOS OPERATIVOS'!D197</f>
        <v>#DIV/0!</v>
      </c>
      <c r="E194" s="13" t="e">
        <f>'36 -COSTOS OPERATIVOS'!G197/'36 -COSTOS OPERATIVOS'!E197</f>
        <v>#DIV/0!</v>
      </c>
      <c r="F194" s="14" t="e">
        <f>'36 -COSTOS OPERATIVOS'!H197/'36 -COSTOS OPERATIVOS'!F197</f>
        <v>#DIV/0!</v>
      </c>
      <c r="G194" s="11" t="e">
        <f>'36 -COSTOS OPERATIVOS'!I197/'36 -COSTOS OPERATIVOS'!G197</f>
        <v>#DIV/0!</v>
      </c>
      <c r="H194" s="12" t="e">
        <f>'36 -COSTOS OPERATIVOS'!J197/'36 -COSTOS OPERATIVOS'!H197</f>
        <v>#DIV/0!</v>
      </c>
      <c r="I194" s="13" t="e">
        <f>'36 -COSTOS OPERATIVOS'!K197/'36 -COSTOS OPERATIVOS'!I197</f>
        <v>#DIV/0!</v>
      </c>
      <c r="J194" s="14" t="e">
        <f>'36 -COSTOS OPERATIVOS'!L197/'36 -COSTOS OPERATIVOS'!J197</f>
        <v>#DIV/0!</v>
      </c>
      <c r="K194" s="16"/>
      <c r="L194" s="17"/>
    </row>
    <row r="195" spans="1:12">
      <c r="A195" s="69"/>
      <c r="B195" s="23" t="s">
        <v>40</v>
      </c>
      <c r="C195" s="11" t="e">
        <f>'36 -COSTOS OPERATIVOS'!E198/'36 -COSTOS OPERATIVOS'!C198</f>
        <v>#DIV/0!</v>
      </c>
      <c r="D195" s="12" t="e">
        <f>'36 -COSTOS OPERATIVOS'!F198/'36 -COSTOS OPERATIVOS'!D198</f>
        <v>#DIV/0!</v>
      </c>
      <c r="E195" s="13" t="e">
        <f>'36 -COSTOS OPERATIVOS'!G198/'36 -COSTOS OPERATIVOS'!E198</f>
        <v>#DIV/0!</v>
      </c>
      <c r="F195" s="14" t="e">
        <f>'36 -COSTOS OPERATIVOS'!H198/'36 -COSTOS OPERATIVOS'!F198</f>
        <v>#DIV/0!</v>
      </c>
      <c r="G195" s="11" t="e">
        <f>'36 -COSTOS OPERATIVOS'!I198/'36 -COSTOS OPERATIVOS'!G198</f>
        <v>#DIV/0!</v>
      </c>
      <c r="H195" s="12" t="e">
        <f>'36 -COSTOS OPERATIVOS'!J198/'36 -COSTOS OPERATIVOS'!H198</f>
        <v>#DIV/0!</v>
      </c>
      <c r="I195" s="13" t="e">
        <f>'36 -COSTOS OPERATIVOS'!K198/'36 -COSTOS OPERATIVOS'!I198</f>
        <v>#DIV/0!</v>
      </c>
      <c r="J195" s="14" t="e">
        <f>'36 -COSTOS OPERATIVOS'!L198/'36 -COSTOS OPERATIVOS'!J198</f>
        <v>#DIV/0!</v>
      </c>
      <c r="K195" s="16"/>
      <c r="L195" s="17"/>
    </row>
    <row r="196" spans="1:12">
      <c r="A196" s="68" t="s">
        <v>205</v>
      </c>
      <c r="B196" s="15" t="s">
        <v>54</v>
      </c>
      <c r="C196" s="11" t="e">
        <f>'36 -COSTOS OPERATIVOS'!E199/'36 -COSTOS OPERATIVOS'!C199</f>
        <v>#DIV/0!</v>
      </c>
      <c r="D196" s="12" t="e">
        <f>'36 -COSTOS OPERATIVOS'!F199/'36 -COSTOS OPERATIVOS'!D199</f>
        <v>#DIV/0!</v>
      </c>
      <c r="E196" s="13" t="e">
        <f>'36 -COSTOS OPERATIVOS'!G199/'36 -COSTOS OPERATIVOS'!E199</f>
        <v>#DIV/0!</v>
      </c>
      <c r="F196" s="14" t="e">
        <f>'36 -COSTOS OPERATIVOS'!H199/'36 -COSTOS OPERATIVOS'!F199</f>
        <v>#DIV/0!</v>
      </c>
      <c r="G196" s="11" t="e">
        <f>'36 -COSTOS OPERATIVOS'!I199/'36 -COSTOS OPERATIVOS'!G199</f>
        <v>#DIV/0!</v>
      </c>
      <c r="H196" s="12" t="e">
        <f>'36 -COSTOS OPERATIVOS'!J199/'36 -COSTOS OPERATIVOS'!H199</f>
        <v>#DIV/0!</v>
      </c>
      <c r="I196" s="13" t="e">
        <f>'36 -COSTOS OPERATIVOS'!K199/'36 -COSTOS OPERATIVOS'!I199</f>
        <v>#DIV/0!</v>
      </c>
      <c r="J196" s="14" t="e">
        <f>'36 -COSTOS OPERATIVOS'!L199/'36 -COSTOS OPERATIVOS'!J199</f>
        <v>#DIV/0!</v>
      </c>
      <c r="K196" s="16"/>
      <c r="L196" s="17"/>
    </row>
    <row r="197" spans="1:12">
      <c r="A197" s="68" t="s">
        <v>206</v>
      </c>
      <c r="B197" s="20" t="s">
        <v>55</v>
      </c>
      <c r="C197" s="11" t="e">
        <f>'36 -COSTOS OPERATIVOS'!E200/'36 -COSTOS OPERATIVOS'!C200</f>
        <v>#DIV/0!</v>
      </c>
      <c r="D197" s="12" t="e">
        <f>'36 -COSTOS OPERATIVOS'!F200/'36 -COSTOS OPERATIVOS'!D200</f>
        <v>#DIV/0!</v>
      </c>
      <c r="E197" s="13" t="e">
        <f>'36 -COSTOS OPERATIVOS'!G200/'36 -COSTOS OPERATIVOS'!E200</f>
        <v>#DIV/0!</v>
      </c>
      <c r="F197" s="14" t="e">
        <f>'36 -COSTOS OPERATIVOS'!H200/'36 -COSTOS OPERATIVOS'!F200</f>
        <v>#DIV/0!</v>
      </c>
      <c r="G197" s="11" t="e">
        <f>'36 -COSTOS OPERATIVOS'!I200/'36 -COSTOS OPERATIVOS'!G200</f>
        <v>#DIV/0!</v>
      </c>
      <c r="H197" s="12" t="e">
        <f>'36 -COSTOS OPERATIVOS'!J200/'36 -COSTOS OPERATIVOS'!H200</f>
        <v>#DIV/0!</v>
      </c>
      <c r="I197" s="13" t="e">
        <f>'36 -COSTOS OPERATIVOS'!K200/'36 -COSTOS OPERATIVOS'!I200</f>
        <v>#DIV/0!</v>
      </c>
      <c r="J197" s="14" t="e">
        <f>'36 -COSTOS OPERATIVOS'!L200/'36 -COSTOS OPERATIVOS'!J200</f>
        <v>#DIV/0!</v>
      </c>
      <c r="K197" s="16"/>
      <c r="L197" s="17"/>
    </row>
    <row r="198" spans="1:12">
      <c r="A198" s="68" t="s">
        <v>272</v>
      </c>
      <c r="B198" s="21" t="s">
        <v>56</v>
      </c>
      <c r="C198" s="11" t="e">
        <f>'36 -COSTOS OPERATIVOS'!E201/'36 -COSTOS OPERATIVOS'!C201</f>
        <v>#DIV/0!</v>
      </c>
      <c r="D198" s="12" t="e">
        <f>'36 -COSTOS OPERATIVOS'!F201/'36 -COSTOS OPERATIVOS'!D201</f>
        <v>#DIV/0!</v>
      </c>
      <c r="E198" s="13" t="e">
        <f>'36 -COSTOS OPERATIVOS'!G201/'36 -COSTOS OPERATIVOS'!E201</f>
        <v>#DIV/0!</v>
      </c>
      <c r="F198" s="14" t="e">
        <f>'36 -COSTOS OPERATIVOS'!H201/'36 -COSTOS OPERATIVOS'!F201</f>
        <v>#DIV/0!</v>
      </c>
      <c r="G198" s="11" t="e">
        <f>'36 -COSTOS OPERATIVOS'!I201/'36 -COSTOS OPERATIVOS'!G201</f>
        <v>#DIV/0!</v>
      </c>
      <c r="H198" s="12" t="e">
        <f>'36 -COSTOS OPERATIVOS'!J201/'36 -COSTOS OPERATIVOS'!H201</f>
        <v>#DIV/0!</v>
      </c>
      <c r="I198" s="13" t="e">
        <f>'36 -COSTOS OPERATIVOS'!K201/'36 -COSTOS OPERATIVOS'!I201</f>
        <v>#DIV/0!</v>
      </c>
      <c r="J198" s="14" t="e">
        <f>'36 -COSTOS OPERATIVOS'!L201/'36 -COSTOS OPERATIVOS'!J201</f>
        <v>#DIV/0!</v>
      </c>
      <c r="K198" s="16"/>
      <c r="L198" s="17"/>
    </row>
    <row r="199" spans="1:12">
      <c r="A199" s="68" t="s">
        <v>207</v>
      </c>
      <c r="B199" s="21" t="s">
        <v>57</v>
      </c>
      <c r="C199" s="11" t="e">
        <f>'36 -COSTOS OPERATIVOS'!E202/'36 -COSTOS OPERATIVOS'!C202</f>
        <v>#DIV/0!</v>
      </c>
      <c r="D199" s="12" t="e">
        <f>'36 -COSTOS OPERATIVOS'!F202/'36 -COSTOS OPERATIVOS'!D202</f>
        <v>#DIV/0!</v>
      </c>
      <c r="E199" s="13" t="e">
        <f>'36 -COSTOS OPERATIVOS'!G202/'36 -COSTOS OPERATIVOS'!E202</f>
        <v>#DIV/0!</v>
      </c>
      <c r="F199" s="14" t="e">
        <f>'36 -COSTOS OPERATIVOS'!H202/'36 -COSTOS OPERATIVOS'!F202</f>
        <v>#DIV/0!</v>
      </c>
      <c r="G199" s="11" t="e">
        <f>'36 -COSTOS OPERATIVOS'!I202/'36 -COSTOS OPERATIVOS'!G202</f>
        <v>#DIV/0!</v>
      </c>
      <c r="H199" s="12" t="e">
        <f>'36 -COSTOS OPERATIVOS'!J202/'36 -COSTOS OPERATIVOS'!H202</f>
        <v>#DIV/0!</v>
      </c>
      <c r="I199" s="13" t="e">
        <f>'36 -COSTOS OPERATIVOS'!K202/'36 -COSTOS OPERATIVOS'!I202</f>
        <v>#DIV/0!</v>
      </c>
      <c r="J199" s="14" t="e">
        <f>'36 -COSTOS OPERATIVOS'!L202/'36 -COSTOS OPERATIVOS'!J202</f>
        <v>#DIV/0!</v>
      </c>
      <c r="K199" s="16"/>
      <c r="L199" s="17"/>
    </row>
    <row r="200" spans="1:12">
      <c r="A200" s="68" t="s">
        <v>208</v>
      </c>
      <c r="B200" s="21" t="s">
        <v>58</v>
      </c>
      <c r="C200" s="11">
        <f>'36 -COSTOS OPERATIVOS'!E203/'36 -COSTOS OPERATIVOS'!C203</f>
        <v>1.0535646845910005</v>
      </c>
      <c r="D200" s="12">
        <f>'36 -COSTOS OPERATIVOS'!F203/'36 -COSTOS OPERATIVOS'!D203</f>
        <v>0.69304626982076245</v>
      </c>
      <c r="E200" s="13">
        <f>'36 -COSTOS OPERATIVOS'!G203/'36 -COSTOS OPERATIVOS'!E203</f>
        <v>1.0349999999999999</v>
      </c>
      <c r="F200" s="14">
        <f>'36 -COSTOS OPERATIVOS'!H203/'36 -COSTOS OPERATIVOS'!F203</f>
        <v>1.1031954472434362</v>
      </c>
      <c r="G200" s="11">
        <f>'36 -COSTOS OPERATIVOS'!I203/'36 -COSTOS OPERATIVOS'!G203</f>
        <v>1.0349999999999999</v>
      </c>
      <c r="H200" s="12">
        <f>'36 -COSTOS OPERATIVOS'!J203/'36 -COSTOS OPERATIVOS'!H203</f>
        <v>1.0349999999999999</v>
      </c>
      <c r="I200" s="13">
        <f>'36 -COSTOS OPERATIVOS'!K203/'36 -COSTOS OPERATIVOS'!I203</f>
        <v>1.0349999999999999</v>
      </c>
      <c r="J200" s="14">
        <f>'36 -COSTOS OPERATIVOS'!L203/'36 -COSTOS OPERATIVOS'!J203</f>
        <v>1.0350000000000001</v>
      </c>
      <c r="K200" s="16"/>
      <c r="L200" s="17"/>
    </row>
    <row r="201" spans="1:12">
      <c r="A201" s="68" t="s">
        <v>209</v>
      </c>
      <c r="B201" s="21" t="s">
        <v>59</v>
      </c>
      <c r="C201" s="11" t="e">
        <f>'36 -COSTOS OPERATIVOS'!E204/'36 -COSTOS OPERATIVOS'!C204</f>
        <v>#DIV/0!</v>
      </c>
      <c r="D201" s="12">
        <f>'36 -COSTOS OPERATIVOS'!F204/'36 -COSTOS OPERATIVOS'!D204</f>
        <v>1.0349999999999999</v>
      </c>
      <c r="E201" s="13" t="e">
        <f>'36 -COSTOS OPERATIVOS'!G204/'36 -COSTOS OPERATIVOS'!E204</f>
        <v>#DIV/0!</v>
      </c>
      <c r="F201" s="14">
        <f>'36 -COSTOS OPERATIVOS'!H204/'36 -COSTOS OPERATIVOS'!F204</f>
        <v>1.0349999999999999</v>
      </c>
      <c r="G201" s="11" t="e">
        <f>'36 -COSTOS OPERATIVOS'!I204/'36 -COSTOS OPERATIVOS'!G204</f>
        <v>#DIV/0!</v>
      </c>
      <c r="H201" s="12">
        <f>'36 -COSTOS OPERATIVOS'!J204/'36 -COSTOS OPERATIVOS'!H204</f>
        <v>1.0349999999999999</v>
      </c>
      <c r="I201" s="13" t="e">
        <f>'36 -COSTOS OPERATIVOS'!K204/'36 -COSTOS OPERATIVOS'!I204</f>
        <v>#DIV/0!</v>
      </c>
      <c r="J201" s="14">
        <f>'36 -COSTOS OPERATIVOS'!L204/'36 -COSTOS OPERATIVOS'!J204</f>
        <v>1.0349999999999999</v>
      </c>
      <c r="K201" s="16"/>
      <c r="L201" s="17"/>
    </row>
    <row r="202" spans="1:12">
      <c r="A202" s="68" t="s">
        <v>210</v>
      </c>
      <c r="B202" s="21" t="s">
        <v>60</v>
      </c>
      <c r="C202" s="11" t="e">
        <f>'36 -COSTOS OPERATIVOS'!E205/'36 -COSTOS OPERATIVOS'!C205</f>
        <v>#DIV/0!</v>
      </c>
      <c r="D202" s="12" t="e">
        <f>'36 -COSTOS OPERATIVOS'!F205/'36 -COSTOS OPERATIVOS'!D205</f>
        <v>#DIV/0!</v>
      </c>
      <c r="E202" s="13" t="e">
        <f>'36 -COSTOS OPERATIVOS'!G205/'36 -COSTOS OPERATIVOS'!E205</f>
        <v>#DIV/0!</v>
      </c>
      <c r="F202" s="14" t="e">
        <f>'36 -COSTOS OPERATIVOS'!H205/'36 -COSTOS OPERATIVOS'!F205</f>
        <v>#DIV/0!</v>
      </c>
      <c r="G202" s="11" t="e">
        <f>'36 -COSTOS OPERATIVOS'!I205/'36 -COSTOS OPERATIVOS'!G205</f>
        <v>#DIV/0!</v>
      </c>
      <c r="H202" s="12" t="e">
        <f>'36 -COSTOS OPERATIVOS'!J205/'36 -COSTOS OPERATIVOS'!H205</f>
        <v>#DIV/0!</v>
      </c>
      <c r="I202" s="13" t="e">
        <f>'36 -COSTOS OPERATIVOS'!K205/'36 -COSTOS OPERATIVOS'!I205</f>
        <v>#DIV/0!</v>
      </c>
      <c r="J202" s="14" t="e">
        <f>'36 -COSTOS OPERATIVOS'!L205/'36 -COSTOS OPERATIVOS'!J205</f>
        <v>#DIV/0!</v>
      </c>
      <c r="K202" s="16"/>
      <c r="L202" s="17"/>
    </row>
    <row r="203" spans="1:12">
      <c r="A203" s="68" t="s">
        <v>211</v>
      </c>
      <c r="B203" s="21" t="s">
        <v>61</v>
      </c>
      <c r="C203" s="11" t="e">
        <f>'36 -COSTOS OPERATIVOS'!E206/'36 -COSTOS OPERATIVOS'!C206</f>
        <v>#DIV/0!</v>
      </c>
      <c r="D203" s="12" t="e">
        <f>'36 -COSTOS OPERATIVOS'!F206/'36 -COSTOS OPERATIVOS'!D206</f>
        <v>#DIV/0!</v>
      </c>
      <c r="E203" s="13" t="e">
        <f>'36 -COSTOS OPERATIVOS'!G206/'36 -COSTOS OPERATIVOS'!E206</f>
        <v>#DIV/0!</v>
      </c>
      <c r="F203" s="14" t="e">
        <f>'36 -COSTOS OPERATIVOS'!H206/'36 -COSTOS OPERATIVOS'!F206</f>
        <v>#DIV/0!</v>
      </c>
      <c r="G203" s="11" t="e">
        <f>'36 -COSTOS OPERATIVOS'!I206/'36 -COSTOS OPERATIVOS'!G206</f>
        <v>#DIV/0!</v>
      </c>
      <c r="H203" s="12" t="e">
        <f>'36 -COSTOS OPERATIVOS'!J206/'36 -COSTOS OPERATIVOS'!H206</f>
        <v>#DIV/0!</v>
      </c>
      <c r="I203" s="13" t="e">
        <f>'36 -COSTOS OPERATIVOS'!K206/'36 -COSTOS OPERATIVOS'!I206</f>
        <v>#DIV/0!</v>
      </c>
      <c r="J203" s="14" t="e">
        <f>'36 -COSTOS OPERATIVOS'!L206/'36 -COSTOS OPERATIVOS'!J206</f>
        <v>#DIV/0!</v>
      </c>
      <c r="K203" s="16"/>
      <c r="L203" s="17"/>
    </row>
    <row r="204" spans="1:12">
      <c r="A204" s="69"/>
      <c r="B204" s="23" t="s">
        <v>40</v>
      </c>
      <c r="C204" s="11" t="e">
        <f>'36 -COSTOS OPERATIVOS'!E207/'36 -COSTOS OPERATIVOS'!C207</f>
        <v>#DIV/0!</v>
      </c>
      <c r="D204" s="12" t="e">
        <f>'36 -COSTOS OPERATIVOS'!F207/'36 -COSTOS OPERATIVOS'!D207</f>
        <v>#DIV/0!</v>
      </c>
      <c r="E204" s="13" t="e">
        <f>'36 -COSTOS OPERATIVOS'!G207/'36 -COSTOS OPERATIVOS'!E207</f>
        <v>#DIV/0!</v>
      </c>
      <c r="F204" s="14" t="e">
        <f>'36 -COSTOS OPERATIVOS'!H207/'36 -COSTOS OPERATIVOS'!F207</f>
        <v>#DIV/0!</v>
      </c>
      <c r="G204" s="11" t="e">
        <f>'36 -COSTOS OPERATIVOS'!I207/'36 -COSTOS OPERATIVOS'!G207</f>
        <v>#DIV/0!</v>
      </c>
      <c r="H204" s="12" t="e">
        <f>'36 -COSTOS OPERATIVOS'!J207/'36 -COSTOS OPERATIVOS'!H207</f>
        <v>#DIV/0!</v>
      </c>
      <c r="I204" s="13" t="e">
        <f>'36 -COSTOS OPERATIVOS'!K207/'36 -COSTOS OPERATIVOS'!I207</f>
        <v>#DIV/0!</v>
      </c>
      <c r="J204" s="14" t="e">
        <f>'36 -COSTOS OPERATIVOS'!L207/'36 -COSTOS OPERATIVOS'!J207</f>
        <v>#DIV/0!</v>
      </c>
      <c r="K204" s="16"/>
      <c r="L204" s="17"/>
    </row>
    <row r="205" spans="1:12">
      <c r="A205" s="69"/>
      <c r="B205" s="23" t="s">
        <v>40</v>
      </c>
      <c r="C205" s="11" t="e">
        <f>'36 -COSTOS OPERATIVOS'!E208/'36 -COSTOS OPERATIVOS'!C208</f>
        <v>#DIV/0!</v>
      </c>
      <c r="D205" s="12">
        <f>'36 -COSTOS OPERATIVOS'!F208/'36 -COSTOS OPERATIVOS'!D208</f>
        <v>1.0349999999999999</v>
      </c>
      <c r="E205" s="13" t="e">
        <f>'36 -COSTOS OPERATIVOS'!G208/'36 -COSTOS OPERATIVOS'!E208</f>
        <v>#DIV/0!</v>
      </c>
      <c r="F205" s="14">
        <f>'36 -COSTOS OPERATIVOS'!H208/'36 -COSTOS OPERATIVOS'!F208</f>
        <v>1.0350000000000001</v>
      </c>
      <c r="G205" s="11" t="e">
        <f>'36 -COSTOS OPERATIVOS'!I208/'36 -COSTOS OPERATIVOS'!G208</f>
        <v>#DIV/0!</v>
      </c>
      <c r="H205" s="12">
        <f>'36 -COSTOS OPERATIVOS'!J208/'36 -COSTOS OPERATIVOS'!H208</f>
        <v>1.0350000000000001</v>
      </c>
      <c r="I205" s="13" t="e">
        <f>'36 -COSTOS OPERATIVOS'!K208/'36 -COSTOS OPERATIVOS'!I208</f>
        <v>#DIV/0!</v>
      </c>
      <c r="J205" s="14">
        <f>'36 -COSTOS OPERATIVOS'!L208/'36 -COSTOS OPERATIVOS'!J208</f>
        <v>1.0349999999999999</v>
      </c>
      <c r="K205" s="16"/>
      <c r="L205" s="17"/>
    </row>
    <row r="206" spans="1:12">
      <c r="A206" s="69"/>
      <c r="B206" s="23" t="s">
        <v>40</v>
      </c>
      <c r="C206" s="11" t="e">
        <f>'36 -COSTOS OPERATIVOS'!E209/'36 -COSTOS OPERATIVOS'!C209</f>
        <v>#DIV/0!</v>
      </c>
      <c r="D206" s="12">
        <f>'36 -COSTOS OPERATIVOS'!F209/'36 -COSTOS OPERATIVOS'!D209</f>
        <v>0.57331948291782087</v>
      </c>
      <c r="E206" s="13" t="e">
        <f>'36 -COSTOS OPERATIVOS'!G209/'36 -COSTOS OPERATIVOS'!E209</f>
        <v>#DIV/0!</v>
      </c>
      <c r="F206" s="14">
        <f>'36 -COSTOS OPERATIVOS'!H209/'36 -COSTOS OPERATIVOS'!F209</f>
        <v>1.0349999999999999</v>
      </c>
      <c r="G206" s="11" t="e">
        <f>'36 -COSTOS OPERATIVOS'!I209/'36 -COSTOS OPERATIVOS'!G209</f>
        <v>#DIV/0!</v>
      </c>
      <c r="H206" s="12">
        <f>'36 -COSTOS OPERATIVOS'!J209/'36 -COSTOS OPERATIVOS'!H209</f>
        <v>1.0349999999999999</v>
      </c>
      <c r="I206" s="13" t="e">
        <f>'36 -COSTOS OPERATIVOS'!K209/'36 -COSTOS OPERATIVOS'!I209</f>
        <v>#DIV/0!</v>
      </c>
      <c r="J206" s="14">
        <f>'36 -COSTOS OPERATIVOS'!L209/'36 -COSTOS OPERATIVOS'!J209</f>
        <v>1.0349999999999999</v>
      </c>
      <c r="K206" s="16"/>
      <c r="L206" s="17"/>
    </row>
    <row r="207" spans="1:12">
      <c r="A207" s="68" t="s">
        <v>212</v>
      </c>
      <c r="B207" s="27" t="s">
        <v>62</v>
      </c>
      <c r="C207" s="11" t="e">
        <f>'36 -COSTOS OPERATIVOS'!E210/'36 -COSTOS OPERATIVOS'!C210</f>
        <v>#DIV/0!</v>
      </c>
      <c r="D207" s="12">
        <f>'36 -COSTOS OPERATIVOS'!F210/'36 -COSTOS OPERATIVOS'!D210</f>
        <v>1.0349999999999999</v>
      </c>
      <c r="E207" s="13" t="e">
        <f>'36 -COSTOS OPERATIVOS'!G210/'36 -COSTOS OPERATIVOS'!E210</f>
        <v>#DIV/0!</v>
      </c>
      <c r="F207" s="14">
        <f>'36 -COSTOS OPERATIVOS'!H210/'36 -COSTOS OPERATIVOS'!F210</f>
        <v>1.0350000000000001</v>
      </c>
      <c r="G207" s="11" t="e">
        <f>'36 -COSTOS OPERATIVOS'!I210/'36 -COSTOS OPERATIVOS'!G210</f>
        <v>#DIV/0!</v>
      </c>
      <c r="H207" s="12">
        <f>'36 -COSTOS OPERATIVOS'!J210/'36 -COSTOS OPERATIVOS'!H210</f>
        <v>1.0349999999999999</v>
      </c>
      <c r="I207" s="13" t="e">
        <f>'36 -COSTOS OPERATIVOS'!K210/'36 -COSTOS OPERATIVOS'!I210</f>
        <v>#DIV/0!</v>
      </c>
      <c r="J207" s="14">
        <f>'36 -COSTOS OPERATIVOS'!L210/'36 -COSTOS OPERATIVOS'!J210</f>
        <v>1.0349999999999999</v>
      </c>
      <c r="K207" s="16"/>
      <c r="L207" s="17"/>
    </row>
    <row r="208" spans="1:12">
      <c r="A208" s="68" t="s">
        <v>273</v>
      </c>
      <c r="B208" s="21" t="s">
        <v>63</v>
      </c>
      <c r="C208" s="11" t="e">
        <f>'36 -COSTOS OPERATIVOS'!E211/'36 -COSTOS OPERATIVOS'!C211</f>
        <v>#DIV/0!</v>
      </c>
      <c r="D208" s="12">
        <f>'36 -COSTOS OPERATIVOS'!F211/'36 -COSTOS OPERATIVOS'!D235</f>
        <v>1.0349999999999999</v>
      </c>
      <c r="E208" s="13" t="e">
        <f>'36 -COSTOS OPERATIVOS'!G211/'36 -COSTOS OPERATIVOS'!E211</f>
        <v>#DIV/0!</v>
      </c>
      <c r="F208" s="14">
        <f>'36 -COSTOS OPERATIVOS'!H211/'36 -COSTOS OPERATIVOS'!F211</f>
        <v>1.0349999999999999</v>
      </c>
      <c r="G208" s="11" t="e">
        <f>'36 -COSTOS OPERATIVOS'!I211/'36 -COSTOS OPERATIVOS'!G211</f>
        <v>#DIV/0!</v>
      </c>
      <c r="H208" s="12">
        <f>'36 -COSTOS OPERATIVOS'!J211/'36 -COSTOS OPERATIVOS'!H211</f>
        <v>1.0350000000000001</v>
      </c>
      <c r="I208" s="13" t="e">
        <f>'36 -COSTOS OPERATIVOS'!K211/'36 -COSTOS OPERATIVOS'!I211</f>
        <v>#DIV/0!</v>
      </c>
      <c r="J208" s="14">
        <f>'36 -COSTOS OPERATIVOS'!L211/'36 -COSTOS OPERATIVOS'!J211</f>
        <v>1.0349999999999999</v>
      </c>
      <c r="K208" s="16"/>
      <c r="L208" s="17"/>
    </row>
    <row r="209" spans="1:12">
      <c r="A209" s="68" t="s">
        <v>274</v>
      </c>
      <c r="B209" s="21" t="s">
        <v>64</v>
      </c>
      <c r="C209" s="11" t="e">
        <f>'36 -COSTOS OPERATIVOS'!E212/'36 -COSTOS OPERATIVOS'!C212</f>
        <v>#DIV/0!</v>
      </c>
      <c r="D209" s="12" t="e">
        <f>'36 -COSTOS OPERATIVOS'!F212/'36 -COSTOS OPERATIVOS'!D212</f>
        <v>#DIV/0!</v>
      </c>
      <c r="E209" s="13" t="e">
        <f>'36 -COSTOS OPERATIVOS'!G212/'36 -COSTOS OPERATIVOS'!E212</f>
        <v>#DIV/0!</v>
      </c>
      <c r="F209" s="14" t="e">
        <f>'36 -COSTOS OPERATIVOS'!H212/'36 -COSTOS OPERATIVOS'!F212</f>
        <v>#DIV/0!</v>
      </c>
      <c r="G209" s="11" t="e">
        <f>'36 -COSTOS OPERATIVOS'!I212/'36 -COSTOS OPERATIVOS'!G212</f>
        <v>#DIV/0!</v>
      </c>
      <c r="H209" s="12" t="e">
        <f>'36 -COSTOS OPERATIVOS'!J212/'36 -COSTOS OPERATIVOS'!H212</f>
        <v>#DIV/0!</v>
      </c>
      <c r="I209" s="13" t="e">
        <f>'36 -COSTOS OPERATIVOS'!K212/'36 -COSTOS OPERATIVOS'!I212</f>
        <v>#DIV/0!</v>
      </c>
      <c r="J209" s="14" t="e">
        <f>'36 -COSTOS OPERATIVOS'!L212/'36 -COSTOS OPERATIVOS'!J212</f>
        <v>#DIV/0!</v>
      </c>
      <c r="K209" s="16"/>
      <c r="L209" s="17"/>
    </row>
    <row r="210" spans="1:12">
      <c r="A210" s="68" t="s">
        <v>213</v>
      </c>
      <c r="B210" s="21" t="s">
        <v>65</v>
      </c>
      <c r="C210" s="11" t="e">
        <f>'36 -COSTOS OPERATIVOS'!E213/'36 -COSTOS OPERATIVOS'!C213</f>
        <v>#DIV/0!</v>
      </c>
      <c r="D210" s="12" t="e">
        <f>'36 -COSTOS OPERATIVOS'!F213/'36 -COSTOS OPERATIVOS'!D213</f>
        <v>#DIV/0!</v>
      </c>
      <c r="E210" s="13" t="e">
        <f>'36 -COSTOS OPERATIVOS'!G213/'36 -COSTOS OPERATIVOS'!E213</f>
        <v>#DIV/0!</v>
      </c>
      <c r="F210" s="14" t="e">
        <f>'36 -COSTOS OPERATIVOS'!H213/'36 -COSTOS OPERATIVOS'!F213</f>
        <v>#DIV/0!</v>
      </c>
      <c r="G210" s="11" t="e">
        <f>'36 -COSTOS OPERATIVOS'!I213/'36 -COSTOS OPERATIVOS'!G213</f>
        <v>#DIV/0!</v>
      </c>
      <c r="H210" s="12" t="e">
        <f>'36 -COSTOS OPERATIVOS'!J213/'36 -COSTOS OPERATIVOS'!H213</f>
        <v>#DIV/0!</v>
      </c>
      <c r="I210" s="13" t="e">
        <f>'36 -COSTOS OPERATIVOS'!K213/'36 -COSTOS OPERATIVOS'!I213</f>
        <v>#DIV/0!</v>
      </c>
      <c r="J210" s="14" t="e">
        <f>'36 -COSTOS OPERATIVOS'!L213/'36 -COSTOS OPERATIVOS'!J213</f>
        <v>#DIV/0!</v>
      </c>
      <c r="K210" s="16"/>
      <c r="L210" s="17"/>
    </row>
    <row r="211" spans="1:12">
      <c r="A211" s="68" t="s">
        <v>214</v>
      </c>
      <c r="B211" s="20" t="s">
        <v>66</v>
      </c>
      <c r="C211" s="11" t="e">
        <f>'36 -COSTOS OPERATIVOS'!E214/'36 -COSTOS OPERATIVOS'!C214</f>
        <v>#DIV/0!</v>
      </c>
      <c r="D211" s="12">
        <f>'36 -COSTOS OPERATIVOS'!F214/'36 -COSTOS OPERATIVOS'!D214</f>
        <v>0.99057555741402736</v>
      </c>
      <c r="E211" s="13" t="e">
        <f>'36 -COSTOS OPERATIVOS'!G214/'36 -COSTOS OPERATIVOS'!E214</f>
        <v>#DIV/0!</v>
      </c>
      <c r="F211" s="14">
        <f>'36 -COSTOS OPERATIVOS'!H214/'36 -COSTOS OPERATIVOS'!F214</f>
        <v>1.1471177537984734</v>
      </c>
      <c r="G211" s="11" t="e">
        <f>'36 -COSTOS OPERATIVOS'!I214/'36 -COSTOS OPERATIVOS'!G214</f>
        <v>#DIV/0!</v>
      </c>
      <c r="H211" s="12">
        <f>'36 -COSTOS OPERATIVOS'!J214/'36 -COSTOS OPERATIVOS'!H214</f>
        <v>1.0349999999999999</v>
      </c>
      <c r="I211" s="13" t="e">
        <f>'36 -COSTOS OPERATIVOS'!K214/'36 -COSTOS OPERATIVOS'!I214</f>
        <v>#DIV/0!</v>
      </c>
      <c r="J211" s="14">
        <f>'36 -COSTOS OPERATIVOS'!L214/'36 -COSTOS OPERATIVOS'!J214</f>
        <v>1.0349999999999999</v>
      </c>
      <c r="K211" s="16"/>
      <c r="L211" s="17"/>
    </row>
    <row r="212" spans="1:12">
      <c r="A212" s="68" t="s">
        <v>275</v>
      </c>
      <c r="B212" s="28" t="s">
        <v>67</v>
      </c>
      <c r="C212" s="11" t="e">
        <f>'36 -COSTOS OPERATIVOS'!E215/'36 -COSTOS OPERATIVOS'!C215</f>
        <v>#DIV/0!</v>
      </c>
      <c r="D212" s="12">
        <f>'36 -COSTOS OPERATIVOS'!F215/'36 -COSTOS OPERATIVOS'!D215</f>
        <v>0.99057555741402736</v>
      </c>
      <c r="E212" s="13" t="e">
        <f>'36 -COSTOS OPERATIVOS'!G215/'36 -COSTOS OPERATIVOS'!E215</f>
        <v>#DIV/0!</v>
      </c>
      <c r="F212" s="14">
        <f>'36 -COSTOS OPERATIVOS'!H215/'36 -COSTOS OPERATIVOS'!F215</f>
        <v>1.1471177537984734</v>
      </c>
      <c r="G212" s="11" t="e">
        <f>'36 -COSTOS OPERATIVOS'!I215/'36 -COSTOS OPERATIVOS'!G215</f>
        <v>#DIV/0!</v>
      </c>
      <c r="H212" s="12">
        <f>'36 -COSTOS OPERATIVOS'!J215/'36 -COSTOS OPERATIVOS'!H215</f>
        <v>1.0349999999999999</v>
      </c>
      <c r="I212" s="13" t="e">
        <f>'36 -COSTOS OPERATIVOS'!K215/'36 -COSTOS OPERATIVOS'!I215</f>
        <v>#DIV/0!</v>
      </c>
      <c r="J212" s="14">
        <f>'36 -COSTOS OPERATIVOS'!L215/'36 -COSTOS OPERATIVOS'!J215</f>
        <v>1.0349999999999999</v>
      </c>
      <c r="K212" s="16"/>
      <c r="L212" s="17"/>
    </row>
    <row r="213" spans="1:12">
      <c r="A213" s="69"/>
      <c r="B213" s="23" t="s">
        <v>68</v>
      </c>
      <c r="C213" s="11" t="e">
        <f>'36 -COSTOS OPERATIVOS'!E216/'36 -COSTOS OPERATIVOS'!C216</f>
        <v>#DIV/0!</v>
      </c>
      <c r="D213" s="12" t="e">
        <f>'36 -COSTOS OPERATIVOS'!F216/'36 -COSTOS OPERATIVOS'!D216</f>
        <v>#DIV/0!</v>
      </c>
      <c r="E213" s="13" t="e">
        <f>'36 -COSTOS OPERATIVOS'!G216/'36 -COSTOS OPERATIVOS'!E216</f>
        <v>#DIV/0!</v>
      </c>
      <c r="F213" s="14" t="e">
        <f>'36 -COSTOS OPERATIVOS'!H216/'36 -COSTOS OPERATIVOS'!F216</f>
        <v>#DIV/0!</v>
      </c>
      <c r="G213" s="11" t="e">
        <f>'36 -COSTOS OPERATIVOS'!I216/'36 -COSTOS OPERATIVOS'!G216</f>
        <v>#DIV/0!</v>
      </c>
      <c r="H213" s="12" t="e">
        <f>'36 -COSTOS OPERATIVOS'!J216/'36 -COSTOS OPERATIVOS'!H216</f>
        <v>#DIV/0!</v>
      </c>
      <c r="I213" s="13" t="e">
        <f>'36 -COSTOS OPERATIVOS'!K216/'36 -COSTOS OPERATIVOS'!I216</f>
        <v>#DIV/0!</v>
      </c>
      <c r="J213" s="14" t="e">
        <f>'36 -COSTOS OPERATIVOS'!L216/'36 -COSTOS OPERATIVOS'!J216</f>
        <v>#DIV/0!</v>
      </c>
      <c r="K213" s="16"/>
      <c r="L213" s="17"/>
    </row>
    <row r="214" spans="1:12">
      <c r="A214" s="68" t="s">
        <v>215</v>
      </c>
      <c r="B214" s="20" t="s">
        <v>69</v>
      </c>
      <c r="C214" s="11" t="e">
        <f>'36 -COSTOS OPERATIVOS'!E217/'36 -COSTOS OPERATIVOS'!C217</f>
        <v>#DIV/0!</v>
      </c>
      <c r="D214" s="12" t="e">
        <f>'36 -COSTOS OPERATIVOS'!F217/'36 -COSTOS OPERATIVOS'!D217</f>
        <v>#DIV/0!</v>
      </c>
      <c r="E214" s="13" t="e">
        <f>'36 -COSTOS OPERATIVOS'!G217/'36 -COSTOS OPERATIVOS'!E217</f>
        <v>#DIV/0!</v>
      </c>
      <c r="F214" s="14" t="e">
        <f>'36 -COSTOS OPERATIVOS'!H217/'36 -COSTOS OPERATIVOS'!F217</f>
        <v>#DIV/0!</v>
      </c>
      <c r="G214" s="11" t="e">
        <f>'36 -COSTOS OPERATIVOS'!I217/'36 -COSTOS OPERATIVOS'!G217</f>
        <v>#DIV/0!</v>
      </c>
      <c r="H214" s="12" t="e">
        <f>'36 -COSTOS OPERATIVOS'!J217/'36 -COSTOS OPERATIVOS'!H217</f>
        <v>#DIV/0!</v>
      </c>
      <c r="I214" s="13" t="e">
        <f>'36 -COSTOS OPERATIVOS'!K217/'36 -COSTOS OPERATIVOS'!I217</f>
        <v>#DIV/0!</v>
      </c>
      <c r="J214" s="14" t="e">
        <f>'36 -COSTOS OPERATIVOS'!L217/'36 -COSTOS OPERATIVOS'!J217</f>
        <v>#DIV/0!</v>
      </c>
      <c r="K214" s="16"/>
      <c r="L214" s="17"/>
    </row>
    <row r="215" spans="1:12">
      <c r="A215" s="68" t="s">
        <v>276</v>
      </c>
      <c r="B215" s="26" t="s">
        <v>70</v>
      </c>
      <c r="C215" s="11">
        <f>'36 -COSTOS OPERATIVOS'!E218/'36 -COSTOS OPERATIVOS'!C218</f>
        <v>1.0535646845910005</v>
      </c>
      <c r="D215" s="12" t="e">
        <f>'36 -COSTOS OPERATIVOS'!F218/'36 -COSTOS OPERATIVOS'!D218</f>
        <v>#DIV/0!</v>
      </c>
      <c r="E215" s="13">
        <f>'36 -COSTOS OPERATIVOS'!G218/'36 -COSTOS OPERATIVOS'!E218</f>
        <v>1.0349999999999999</v>
      </c>
      <c r="F215" s="14" t="e">
        <f>'36 -COSTOS OPERATIVOS'!H218/'36 -COSTOS OPERATIVOS'!F218</f>
        <v>#DIV/0!</v>
      </c>
      <c r="G215" s="11">
        <f>'36 -COSTOS OPERATIVOS'!I218/'36 -COSTOS OPERATIVOS'!G218</f>
        <v>1.0349999999999999</v>
      </c>
      <c r="H215" s="12" t="e">
        <f>'36 -COSTOS OPERATIVOS'!J218/'36 -COSTOS OPERATIVOS'!H218</f>
        <v>#DIV/0!</v>
      </c>
      <c r="I215" s="13">
        <f>'36 -COSTOS OPERATIVOS'!K218/'36 -COSTOS OPERATIVOS'!I218</f>
        <v>1.0349999999999999</v>
      </c>
      <c r="J215" s="14" t="e">
        <f>'36 -COSTOS OPERATIVOS'!L218/'36 -COSTOS OPERATIVOS'!J218</f>
        <v>#DIV/0!</v>
      </c>
      <c r="K215" s="16"/>
      <c r="L215" s="17"/>
    </row>
    <row r="216" spans="1:12">
      <c r="A216" s="68" t="s">
        <v>277</v>
      </c>
      <c r="B216" s="26" t="s">
        <v>71</v>
      </c>
      <c r="C216" s="11">
        <f>'36 -COSTOS OPERATIVOS'!E219/'36 -COSTOS OPERATIVOS'!C219</f>
        <v>1.0535646845910005</v>
      </c>
      <c r="D216" s="12" t="e">
        <f>'36 -COSTOS OPERATIVOS'!F219/'36 -COSTOS OPERATIVOS'!D219</f>
        <v>#DIV/0!</v>
      </c>
      <c r="E216" s="13">
        <f>'36 -COSTOS OPERATIVOS'!G219/'36 -COSTOS OPERATIVOS'!E219</f>
        <v>1.0349999999999999</v>
      </c>
      <c r="F216" s="14" t="e">
        <f>'36 -COSTOS OPERATIVOS'!H219/'36 -COSTOS OPERATIVOS'!F219</f>
        <v>#DIV/0!</v>
      </c>
      <c r="G216" s="11">
        <f>'36 -COSTOS OPERATIVOS'!I219/'36 -COSTOS OPERATIVOS'!G219</f>
        <v>1.0349999999999999</v>
      </c>
      <c r="H216" s="12" t="e">
        <f>'36 -COSTOS OPERATIVOS'!J219/'36 -COSTOS OPERATIVOS'!H219</f>
        <v>#DIV/0!</v>
      </c>
      <c r="I216" s="13">
        <f>'36 -COSTOS OPERATIVOS'!K219/'36 -COSTOS OPERATIVOS'!I219</f>
        <v>1.0349999999999999</v>
      </c>
      <c r="J216" s="14" t="e">
        <f>'36 -COSTOS OPERATIVOS'!L219/'36 -COSTOS OPERATIVOS'!J219</f>
        <v>#DIV/0!</v>
      </c>
      <c r="K216" s="16"/>
      <c r="L216" s="17"/>
    </row>
    <row r="217" spans="1:12">
      <c r="A217" s="68" t="s">
        <v>278</v>
      </c>
      <c r="B217" s="26" t="s">
        <v>72</v>
      </c>
      <c r="C217" s="11" t="e">
        <f>'36 -COSTOS OPERATIVOS'!E220/'36 -COSTOS OPERATIVOS'!C220</f>
        <v>#DIV/0!</v>
      </c>
      <c r="D217" s="12" t="e">
        <f>'36 -COSTOS OPERATIVOS'!F220/'36 -COSTOS OPERATIVOS'!D220</f>
        <v>#DIV/0!</v>
      </c>
      <c r="E217" s="13" t="e">
        <f>'36 -COSTOS OPERATIVOS'!G220/'36 -COSTOS OPERATIVOS'!E220</f>
        <v>#DIV/0!</v>
      </c>
      <c r="F217" s="14" t="e">
        <f>'36 -COSTOS OPERATIVOS'!H220/'36 -COSTOS OPERATIVOS'!F220</f>
        <v>#DIV/0!</v>
      </c>
      <c r="G217" s="11" t="e">
        <f>'36 -COSTOS OPERATIVOS'!I220/'36 -COSTOS OPERATIVOS'!G220</f>
        <v>#DIV/0!</v>
      </c>
      <c r="H217" s="12" t="e">
        <f>'36 -COSTOS OPERATIVOS'!J220/'36 -COSTOS OPERATIVOS'!H220</f>
        <v>#DIV/0!</v>
      </c>
      <c r="I217" s="13" t="e">
        <f>'36 -COSTOS OPERATIVOS'!K220/'36 -COSTOS OPERATIVOS'!I220</f>
        <v>#DIV/0!</v>
      </c>
      <c r="J217" s="14" t="e">
        <f>'36 -COSTOS OPERATIVOS'!L220/'36 -COSTOS OPERATIVOS'!J220</f>
        <v>#DIV/0!</v>
      </c>
      <c r="K217" s="16"/>
      <c r="L217" s="17"/>
    </row>
    <row r="218" spans="1:12">
      <c r="A218" s="68" t="s">
        <v>279</v>
      </c>
      <c r="B218" s="26" t="s">
        <v>73</v>
      </c>
      <c r="C218" s="11" t="e">
        <f>'36 -COSTOS OPERATIVOS'!E221/'36 -COSTOS OPERATIVOS'!C221</f>
        <v>#DIV/0!</v>
      </c>
      <c r="D218" s="12">
        <f>'36 -COSTOS OPERATIVOS'!F221/'36 -COSTOS OPERATIVOS'!D221</f>
        <v>0.18453638600804523</v>
      </c>
      <c r="E218" s="13" t="e">
        <f>'36 -COSTOS OPERATIVOS'!G221/'36 -COSTOS OPERATIVOS'!E221</f>
        <v>#DIV/0!</v>
      </c>
      <c r="F218" s="14">
        <f>'36 -COSTOS OPERATIVOS'!H221/'36 -COSTOS OPERATIVOS'!F221</f>
        <v>1.2224999999999999</v>
      </c>
      <c r="G218" s="11" t="e">
        <f>'36 -COSTOS OPERATIVOS'!I221/'36 -COSTOS OPERATIVOS'!G221</f>
        <v>#DIV/0!</v>
      </c>
      <c r="H218" s="12">
        <f>'36 -COSTOS OPERATIVOS'!J221/'36 -COSTOS OPERATIVOS'!H221</f>
        <v>1.0349999999999999</v>
      </c>
      <c r="I218" s="13" t="e">
        <f>'36 -COSTOS OPERATIVOS'!K221/'36 -COSTOS OPERATIVOS'!I221</f>
        <v>#DIV/0!</v>
      </c>
      <c r="J218" s="14">
        <f>'36 -COSTOS OPERATIVOS'!L221/'36 -COSTOS OPERATIVOS'!J221</f>
        <v>1.0349999999999999</v>
      </c>
      <c r="K218" s="16"/>
      <c r="L218" s="17"/>
    </row>
    <row r="219" spans="1:12">
      <c r="A219" s="68" t="s">
        <v>280</v>
      </c>
      <c r="B219" s="26" t="s">
        <v>74</v>
      </c>
      <c r="C219" s="11" t="e">
        <f>'36 -COSTOS OPERATIVOS'!E222/'36 -COSTOS OPERATIVOS'!C222</f>
        <v>#DIV/0!</v>
      </c>
      <c r="D219" s="12">
        <f>'36 -COSTOS OPERATIVOS'!F222/'36 -COSTOS OPERATIVOS'!D222</f>
        <v>0.18453638600804523</v>
      </c>
      <c r="E219" s="13" t="e">
        <f>'36 -COSTOS OPERATIVOS'!G222/'36 -COSTOS OPERATIVOS'!E222</f>
        <v>#DIV/0!</v>
      </c>
      <c r="F219" s="14">
        <f>'36 -COSTOS OPERATIVOS'!H222/'36 -COSTOS OPERATIVOS'!F222</f>
        <v>1.2224999999999999</v>
      </c>
      <c r="G219" s="11" t="e">
        <f>'36 -COSTOS OPERATIVOS'!I222/'36 -COSTOS OPERATIVOS'!G222</f>
        <v>#DIV/0!</v>
      </c>
      <c r="H219" s="12">
        <f>'36 -COSTOS OPERATIVOS'!J222/'36 -COSTOS OPERATIVOS'!H222</f>
        <v>1.0349999999999999</v>
      </c>
      <c r="I219" s="13" t="e">
        <f>'36 -COSTOS OPERATIVOS'!K222/'36 -COSTOS OPERATIVOS'!I222</f>
        <v>#DIV/0!</v>
      </c>
      <c r="J219" s="14">
        <f>'36 -COSTOS OPERATIVOS'!L222/'36 -COSTOS OPERATIVOS'!J222</f>
        <v>1.0349999999999999</v>
      </c>
      <c r="K219" s="16"/>
      <c r="L219" s="17"/>
    </row>
    <row r="220" spans="1:12">
      <c r="A220" s="68" t="s">
        <v>216</v>
      </c>
      <c r="B220" s="26" t="s">
        <v>75</v>
      </c>
      <c r="C220" s="11" t="e">
        <f>'36 -COSTOS OPERATIVOS'!E223/'36 -COSTOS OPERATIVOS'!C223</f>
        <v>#DIV/0!</v>
      </c>
      <c r="D220" s="12" t="e">
        <f>'36 -COSTOS OPERATIVOS'!F223/'36 -COSTOS OPERATIVOS'!D223</f>
        <v>#DIV/0!</v>
      </c>
      <c r="E220" s="13" t="e">
        <f>'36 -COSTOS OPERATIVOS'!G223/'36 -COSTOS OPERATIVOS'!E223</f>
        <v>#DIV/0!</v>
      </c>
      <c r="F220" s="14" t="e">
        <f>'36 -COSTOS OPERATIVOS'!H223/'36 -COSTOS OPERATIVOS'!F223</f>
        <v>#DIV/0!</v>
      </c>
      <c r="G220" s="11" t="e">
        <f>'36 -COSTOS OPERATIVOS'!I223/'36 -COSTOS OPERATIVOS'!G223</f>
        <v>#DIV/0!</v>
      </c>
      <c r="H220" s="12" t="e">
        <f>'36 -COSTOS OPERATIVOS'!J223/'36 -COSTOS OPERATIVOS'!H223</f>
        <v>#DIV/0!</v>
      </c>
      <c r="I220" s="13" t="e">
        <f>'36 -COSTOS OPERATIVOS'!K223/'36 -COSTOS OPERATIVOS'!I223</f>
        <v>#DIV/0!</v>
      </c>
      <c r="J220" s="14" t="e">
        <f>'36 -COSTOS OPERATIVOS'!L223/'36 -COSTOS OPERATIVOS'!J223</f>
        <v>#DIV/0!</v>
      </c>
      <c r="K220" s="16"/>
      <c r="L220" s="17"/>
    </row>
    <row r="221" spans="1:12">
      <c r="A221" s="68" t="s">
        <v>281</v>
      </c>
      <c r="B221" s="26" t="s">
        <v>76</v>
      </c>
      <c r="C221" s="11" t="e">
        <f>'36 -COSTOS OPERATIVOS'!E224/'36 -COSTOS OPERATIVOS'!C224</f>
        <v>#DIV/0!</v>
      </c>
      <c r="D221" s="12" t="e">
        <f>'36 -COSTOS OPERATIVOS'!F224/'36 -COSTOS OPERATIVOS'!D224</f>
        <v>#DIV/0!</v>
      </c>
      <c r="E221" s="13" t="e">
        <f>'36 -COSTOS OPERATIVOS'!G224/'36 -COSTOS OPERATIVOS'!E224</f>
        <v>#DIV/0!</v>
      </c>
      <c r="F221" s="14" t="e">
        <f>'36 -COSTOS OPERATIVOS'!H224/'36 -COSTOS OPERATIVOS'!F224</f>
        <v>#DIV/0!</v>
      </c>
      <c r="G221" s="11" t="e">
        <f>'36 -COSTOS OPERATIVOS'!I224/'36 -COSTOS OPERATIVOS'!G224</f>
        <v>#DIV/0!</v>
      </c>
      <c r="H221" s="12" t="e">
        <f>'36 -COSTOS OPERATIVOS'!J224/'36 -COSTOS OPERATIVOS'!H224</f>
        <v>#DIV/0!</v>
      </c>
      <c r="I221" s="13" t="e">
        <f>'36 -COSTOS OPERATIVOS'!K224/'36 -COSTOS OPERATIVOS'!I224</f>
        <v>#DIV/0!</v>
      </c>
      <c r="J221" s="14" t="e">
        <f>'36 -COSTOS OPERATIVOS'!L224/'36 -COSTOS OPERATIVOS'!J224</f>
        <v>#DIV/0!</v>
      </c>
      <c r="K221" s="16"/>
      <c r="L221" s="17"/>
    </row>
    <row r="222" spans="1:12">
      <c r="A222" s="68" t="s">
        <v>282</v>
      </c>
      <c r="B222" s="26" t="s">
        <v>77</v>
      </c>
      <c r="C222" s="11" t="e">
        <f>'36 -COSTOS OPERATIVOS'!E225/'36 -COSTOS OPERATIVOS'!C225</f>
        <v>#DIV/0!</v>
      </c>
      <c r="D222" s="12" t="e">
        <f>'36 -COSTOS OPERATIVOS'!F225/'36 -COSTOS OPERATIVOS'!D225</f>
        <v>#DIV/0!</v>
      </c>
      <c r="E222" s="13" t="e">
        <f>'36 -COSTOS OPERATIVOS'!G225/'36 -COSTOS OPERATIVOS'!E225</f>
        <v>#DIV/0!</v>
      </c>
      <c r="F222" s="14" t="e">
        <f>'36 -COSTOS OPERATIVOS'!H225/'36 -COSTOS OPERATIVOS'!F225</f>
        <v>#DIV/0!</v>
      </c>
      <c r="G222" s="11" t="e">
        <f>'36 -COSTOS OPERATIVOS'!I225/'36 -COSTOS OPERATIVOS'!G225</f>
        <v>#DIV/0!</v>
      </c>
      <c r="H222" s="12" t="e">
        <f>'36 -COSTOS OPERATIVOS'!J225/'36 -COSTOS OPERATIVOS'!H225</f>
        <v>#DIV/0!</v>
      </c>
      <c r="I222" s="13" t="e">
        <f>'36 -COSTOS OPERATIVOS'!K225/'36 -COSTOS OPERATIVOS'!I225</f>
        <v>#DIV/0!</v>
      </c>
      <c r="J222" s="14" t="e">
        <f>'36 -COSTOS OPERATIVOS'!L225/'36 -COSTOS OPERATIVOS'!J225</f>
        <v>#DIV/0!</v>
      </c>
      <c r="K222" s="16"/>
      <c r="L222" s="17"/>
    </row>
    <row r="223" spans="1:12">
      <c r="A223" s="68" t="s">
        <v>283</v>
      </c>
      <c r="B223" s="26" t="s">
        <v>78</v>
      </c>
      <c r="C223" s="11" t="e">
        <f>'36 -COSTOS OPERATIVOS'!E226/'36 -COSTOS OPERATIVOS'!C226</f>
        <v>#DIV/0!</v>
      </c>
      <c r="D223" s="12" t="e">
        <f>'36 -COSTOS OPERATIVOS'!F226/'36 -COSTOS OPERATIVOS'!D226</f>
        <v>#DIV/0!</v>
      </c>
      <c r="E223" s="13" t="e">
        <f>'36 -COSTOS OPERATIVOS'!G226/'36 -COSTOS OPERATIVOS'!E226</f>
        <v>#DIV/0!</v>
      </c>
      <c r="F223" s="14" t="e">
        <f>'36 -COSTOS OPERATIVOS'!H226/'36 -COSTOS OPERATIVOS'!F226</f>
        <v>#DIV/0!</v>
      </c>
      <c r="G223" s="11" t="e">
        <f>'36 -COSTOS OPERATIVOS'!I226/'36 -COSTOS OPERATIVOS'!G226</f>
        <v>#DIV/0!</v>
      </c>
      <c r="H223" s="12" t="e">
        <f>'36 -COSTOS OPERATIVOS'!J226/'36 -COSTOS OPERATIVOS'!H226</f>
        <v>#DIV/0!</v>
      </c>
      <c r="I223" s="13" t="e">
        <f>'36 -COSTOS OPERATIVOS'!K226/'36 -COSTOS OPERATIVOS'!I226</f>
        <v>#DIV/0!</v>
      </c>
      <c r="J223" s="14" t="e">
        <f>'36 -COSTOS OPERATIVOS'!L226/'36 -COSTOS OPERATIVOS'!J226</f>
        <v>#DIV/0!</v>
      </c>
      <c r="K223" s="16"/>
      <c r="L223" s="17"/>
    </row>
    <row r="224" spans="1:12">
      <c r="A224" s="68" t="s">
        <v>217</v>
      </c>
      <c r="B224" s="26" t="s">
        <v>79</v>
      </c>
      <c r="C224" s="11" t="e">
        <f>'36 -COSTOS OPERATIVOS'!E227/'36 -COSTOS OPERATIVOS'!C227</f>
        <v>#DIV/0!</v>
      </c>
      <c r="D224" s="12" t="e">
        <f>'36 -COSTOS OPERATIVOS'!F227/'36 -COSTOS OPERATIVOS'!D227</f>
        <v>#DIV/0!</v>
      </c>
      <c r="E224" s="13" t="e">
        <f>'36 -COSTOS OPERATIVOS'!G227/'36 -COSTOS OPERATIVOS'!E227</f>
        <v>#DIV/0!</v>
      </c>
      <c r="F224" s="14" t="e">
        <f>'36 -COSTOS OPERATIVOS'!H227/'36 -COSTOS OPERATIVOS'!F227</f>
        <v>#DIV/0!</v>
      </c>
      <c r="G224" s="11" t="e">
        <f>'36 -COSTOS OPERATIVOS'!I227/'36 -COSTOS OPERATIVOS'!G227</f>
        <v>#DIV/0!</v>
      </c>
      <c r="H224" s="12" t="e">
        <f>'36 -COSTOS OPERATIVOS'!J227/'36 -COSTOS OPERATIVOS'!H227</f>
        <v>#DIV/0!</v>
      </c>
      <c r="I224" s="13" t="e">
        <f>'36 -COSTOS OPERATIVOS'!K227/'36 -COSTOS OPERATIVOS'!I227</f>
        <v>#DIV/0!</v>
      </c>
      <c r="J224" s="14" t="e">
        <f>'36 -COSTOS OPERATIVOS'!L227/'36 -COSTOS OPERATIVOS'!J227</f>
        <v>#DIV/0!</v>
      </c>
      <c r="K224" s="16"/>
      <c r="L224" s="17"/>
    </row>
    <row r="225" spans="1:12">
      <c r="A225" s="69"/>
      <c r="B225" s="23" t="s">
        <v>40</v>
      </c>
      <c r="C225" s="11" t="e">
        <f>'36 -COSTOS OPERATIVOS'!E228/'36 -COSTOS OPERATIVOS'!C228</f>
        <v>#DIV/0!</v>
      </c>
      <c r="D225" s="12" t="e">
        <f>'36 -COSTOS OPERATIVOS'!F228/'36 -COSTOS OPERATIVOS'!D228</f>
        <v>#DIV/0!</v>
      </c>
      <c r="E225" s="13" t="e">
        <f>'36 -COSTOS OPERATIVOS'!G228/'36 -COSTOS OPERATIVOS'!E228</f>
        <v>#DIV/0!</v>
      </c>
      <c r="F225" s="14" t="e">
        <f>'36 -COSTOS OPERATIVOS'!H228/'36 -COSTOS OPERATIVOS'!F228</f>
        <v>#DIV/0!</v>
      </c>
      <c r="G225" s="11" t="e">
        <f>'36 -COSTOS OPERATIVOS'!I228/'36 -COSTOS OPERATIVOS'!G228</f>
        <v>#DIV/0!</v>
      </c>
      <c r="H225" s="12" t="e">
        <f>'36 -COSTOS OPERATIVOS'!J228/'36 -COSTOS OPERATIVOS'!H228</f>
        <v>#DIV/0!</v>
      </c>
      <c r="I225" s="13" t="e">
        <f>'36 -COSTOS OPERATIVOS'!K228/'36 -COSTOS OPERATIVOS'!I228</f>
        <v>#DIV/0!</v>
      </c>
      <c r="J225" s="14" t="e">
        <f>'36 -COSTOS OPERATIVOS'!L228/'36 -COSTOS OPERATIVOS'!J228</f>
        <v>#DIV/0!</v>
      </c>
      <c r="K225" s="16"/>
      <c r="L225" s="17"/>
    </row>
    <row r="226" spans="1:12">
      <c r="A226" s="68" t="s">
        <v>218</v>
      </c>
      <c r="B226" s="20" t="s">
        <v>80</v>
      </c>
      <c r="C226" s="11" t="e">
        <f>'36 -COSTOS OPERATIVOS'!E229/'36 -COSTOS OPERATIVOS'!C229</f>
        <v>#DIV/0!</v>
      </c>
      <c r="D226" s="12" t="e">
        <f>'36 -COSTOS OPERATIVOS'!F229/'36 -COSTOS OPERATIVOS'!D229</f>
        <v>#DIV/0!</v>
      </c>
      <c r="E226" s="13" t="e">
        <f>'36 -COSTOS OPERATIVOS'!G229/'36 -COSTOS OPERATIVOS'!E229</f>
        <v>#DIV/0!</v>
      </c>
      <c r="F226" s="14" t="e">
        <f>'36 -COSTOS OPERATIVOS'!H229/'36 -COSTOS OPERATIVOS'!F229</f>
        <v>#DIV/0!</v>
      </c>
      <c r="G226" s="11" t="e">
        <f>'36 -COSTOS OPERATIVOS'!I229/'36 -COSTOS OPERATIVOS'!G229</f>
        <v>#DIV/0!</v>
      </c>
      <c r="H226" s="12" t="e">
        <f>'36 -COSTOS OPERATIVOS'!J229/'36 -COSTOS OPERATIVOS'!H229</f>
        <v>#DIV/0!</v>
      </c>
      <c r="I226" s="13" t="e">
        <f>'36 -COSTOS OPERATIVOS'!K229/'36 -COSTOS OPERATIVOS'!I229</f>
        <v>#DIV/0!</v>
      </c>
      <c r="J226" s="14" t="e">
        <f>'36 -COSTOS OPERATIVOS'!L229/'36 -COSTOS OPERATIVOS'!J229</f>
        <v>#DIV/0!</v>
      </c>
      <c r="K226" s="16"/>
      <c r="L226" s="17"/>
    </row>
    <row r="227" spans="1:12">
      <c r="A227" s="68" t="s">
        <v>284</v>
      </c>
      <c r="B227" s="30" t="s">
        <v>81</v>
      </c>
      <c r="C227" s="11" t="e">
        <f>'36 -COSTOS OPERATIVOS'!E230/'36 -COSTOS OPERATIVOS'!C230</f>
        <v>#DIV/0!</v>
      </c>
      <c r="D227" s="12" t="e">
        <f>'36 -COSTOS OPERATIVOS'!F230/'36 -COSTOS OPERATIVOS'!D230</f>
        <v>#DIV/0!</v>
      </c>
      <c r="E227" s="13" t="e">
        <f>'36 -COSTOS OPERATIVOS'!G230/'36 -COSTOS OPERATIVOS'!E230</f>
        <v>#DIV/0!</v>
      </c>
      <c r="F227" s="14" t="e">
        <f>'36 -COSTOS OPERATIVOS'!H230/'36 -COSTOS OPERATIVOS'!F230</f>
        <v>#DIV/0!</v>
      </c>
      <c r="G227" s="11" t="e">
        <f>'36 -COSTOS OPERATIVOS'!I230/'36 -COSTOS OPERATIVOS'!G230</f>
        <v>#DIV/0!</v>
      </c>
      <c r="H227" s="12" t="e">
        <f>'36 -COSTOS OPERATIVOS'!J230/'36 -COSTOS OPERATIVOS'!H230</f>
        <v>#DIV/0!</v>
      </c>
      <c r="I227" s="13" t="e">
        <f>'36 -COSTOS OPERATIVOS'!K230/'36 -COSTOS OPERATIVOS'!I230</f>
        <v>#DIV/0!</v>
      </c>
      <c r="J227" s="14" t="e">
        <f>'36 -COSTOS OPERATIVOS'!L230/'36 -COSTOS OPERATIVOS'!J230</f>
        <v>#DIV/0!</v>
      </c>
      <c r="K227" s="16"/>
      <c r="L227" s="17"/>
    </row>
    <row r="228" spans="1:12">
      <c r="A228" s="68" t="s">
        <v>219</v>
      </c>
      <c r="B228" s="30" t="s">
        <v>82</v>
      </c>
      <c r="C228" s="11" t="e">
        <f>'36 -COSTOS OPERATIVOS'!E231/'36 -COSTOS OPERATIVOS'!C231</f>
        <v>#DIV/0!</v>
      </c>
      <c r="D228" s="12" t="e">
        <f>'36 -COSTOS OPERATIVOS'!F231/'36 -COSTOS OPERATIVOS'!D231</f>
        <v>#DIV/0!</v>
      </c>
      <c r="E228" s="13" t="e">
        <f>'36 -COSTOS OPERATIVOS'!G231/'36 -COSTOS OPERATIVOS'!E231</f>
        <v>#DIV/0!</v>
      </c>
      <c r="F228" s="14" t="e">
        <f>'36 -COSTOS OPERATIVOS'!H231/'36 -COSTOS OPERATIVOS'!F231</f>
        <v>#DIV/0!</v>
      </c>
      <c r="G228" s="11" t="e">
        <f>'36 -COSTOS OPERATIVOS'!I231/'36 -COSTOS OPERATIVOS'!G231</f>
        <v>#DIV/0!</v>
      </c>
      <c r="H228" s="12" t="e">
        <f>'36 -COSTOS OPERATIVOS'!J231/'36 -COSTOS OPERATIVOS'!H231</f>
        <v>#DIV/0!</v>
      </c>
      <c r="I228" s="13" t="e">
        <f>'36 -COSTOS OPERATIVOS'!K231/'36 -COSTOS OPERATIVOS'!I231</f>
        <v>#DIV/0!</v>
      </c>
      <c r="J228" s="14" t="e">
        <f>'36 -COSTOS OPERATIVOS'!L231/'36 -COSTOS OPERATIVOS'!J231</f>
        <v>#DIV/0!</v>
      </c>
      <c r="K228" s="16"/>
      <c r="L228" s="17"/>
    </row>
    <row r="229" spans="1:12">
      <c r="A229" s="68" t="s">
        <v>220</v>
      </c>
      <c r="B229" s="30" t="s">
        <v>83</v>
      </c>
      <c r="C229" s="11" t="e">
        <f>'36 -COSTOS OPERATIVOS'!E232/'36 -COSTOS OPERATIVOS'!C232</f>
        <v>#DIV/0!</v>
      </c>
      <c r="D229" s="12" t="e">
        <f>'36 -COSTOS OPERATIVOS'!F232/'36 -COSTOS OPERATIVOS'!D232</f>
        <v>#DIV/0!</v>
      </c>
      <c r="E229" s="13" t="e">
        <f>'36 -COSTOS OPERATIVOS'!G232/'36 -COSTOS OPERATIVOS'!E232</f>
        <v>#DIV/0!</v>
      </c>
      <c r="F229" s="14" t="e">
        <f>'36 -COSTOS OPERATIVOS'!H232/'36 -COSTOS OPERATIVOS'!F232</f>
        <v>#DIV/0!</v>
      </c>
      <c r="G229" s="11" t="e">
        <f>'36 -COSTOS OPERATIVOS'!I232/'36 -COSTOS OPERATIVOS'!G232</f>
        <v>#DIV/0!</v>
      </c>
      <c r="H229" s="12" t="e">
        <f>'36 -COSTOS OPERATIVOS'!J232/'36 -COSTOS OPERATIVOS'!H232</f>
        <v>#DIV/0!</v>
      </c>
      <c r="I229" s="13" t="e">
        <f>'36 -COSTOS OPERATIVOS'!K232/'36 -COSTOS OPERATIVOS'!I232</f>
        <v>#DIV/0!</v>
      </c>
      <c r="J229" s="14" t="e">
        <f>'36 -COSTOS OPERATIVOS'!L232/'36 -COSTOS OPERATIVOS'!J232</f>
        <v>#DIV/0!</v>
      </c>
      <c r="K229" s="16"/>
      <c r="L229" s="17"/>
    </row>
    <row r="230" spans="1:12">
      <c r="A230" s="69"/>
      <c r="B230" s="23" t="s">
        <v>40</v>
      </c>
      <c r="C230" s="11" t="e">
        <f>'36 -COSTOS OPERATIVOS'!E233/'36 -COSTOS OPERATIVOS'!C233</f>
        <v>#DIV/0!</v>
      </c>
      <c r="D230" s="12">
        <f>'36 -COSTOS OPERATIVOS'!F233/'36 -COSTOS OPERATIVOS'!D233</f>
        <v>0</v>
      </c>
      <c r="E230" s="13" t="e">
        <f>'36 -COSTOS OPERATIVOS'!G233/'36 -COSTOS OPERATIVOS'!E233</f>
        <v>#DIV/0!</v>
      </c>
      <c r="F230" s="14" t="e">
        <f>'36 -COSTOS OPERATIVOS'!H233/'36 -COSTOS OPERATIVOS'!F233</f>
        <v>#DIV/0!</v>
      </c>
      <c r="G230" s="11" t="e">
        <f>'36 -COSTOS OPERATIVOS'!I233/'36 -COSTOS OPERATIVOS'!G233</f>
        <v>#DIV/0!</v>
      </c>
      <c r="H230" s="12" t="e">
        <f>'36 -COSTOS OPERATIVOS'!J233/'36 -COSTOS OPERATIVOS'!H233</f>
        <v>#DIV/0!</v>
      </c>
      <c r="I230" s="13" t="e">
        <f>'36 -COSTOS OPERATIVOS'!K233/'36 -COSTOS OPERATIVOS'!I233</f>
        <v>#DIV/0!</v>
      </c>
      <c r="J230" s="14" t="e">
        <f>'36 -COSTOS OPERATIVOS'!L233/'36 -COSTOS OPERATIVOS'!J233</f>
        <v>#DIV/0!</v>
      </c>
      <c r="K230" s="16"/>
      <c r="L230" s="17"/>
    </row>
    <row r="231" spans="1:12">
      <c r="A231" s="68" t="s">
        <v>285</v>
      </c>
      <c r="B231" s="20" t="s">
        <v>84</v>
      </c>
      <c r="C231" s="11" t="e">
        <f>'36 -COSTOS OPERATIVOS'!E234/'36 -COSTOS OPERATIVOS'!C234</f>
        <v>#DIV/0!</v>
      </c>
      <c r="D231" s="12" t="e">
        <f>'36 -COSTOS OPERATIVOS'!F234/'36 -COSTOS OPERATIVOS'!D234</f>
        <v>#DIV/0!</v>
      </c>
      <c r="E231" s="13" t="e">
        <f>'36 -COSTOS OPERATIVOS'!G234/'36 -COSTOS OPERATIVOS'!E234</f>
        <v>#DIV/0!</v>
      </c>
      <c r="F231" s="14" t="e">
        <f>'36 -COSTOS OPERATIVOS'!H234/'36 -COSTOS OPERATIVOS'!F234</f>
        <v>#DIV/0!</v>
      </c>
      <c r="G231" s="11" t="e">
        <f>'36 -COSTOS OPERATIVOS'!I234/'36 -COSTOS OPERATIVOS'!G234</f>
        <v>#DIV/0!</v>
      </c>
      <c r="H231" s="12" t="e">
        <f>'36 -COSTOS OPERATIVOS'!J234/'36 -COSTOS OPERATIVOS'!H234</f>
        <v>#DIV/0!</v>
      </c>
      <c r="I231" s="13" t="e">
        <f>'36 -COSTOS OPERATIVOS'!K234/'36 -COSTOS OPERATIVOS'!I234</f>
        <v>#DIV/0!</v>
      </c>
      <c r="J231" s="14" t="e">
        <f>'36 -COSTOS OPERATIVOS'!L234/'36 -COSTOS OPERATIVOS'!J234</f>
        <v>#DIV/0!</v>
      </c>
      <c r="K231" s="16"/>
      <c r="L231" s="17"/>
    </row>
    <row r="232" spans="1:12">
      <c r="A232" s="68" t="s">
        <v>286</v>
      </c>
      <c r="B232" s="26" t="s">
        <v>85</v>
      </c>
      <c r="C232" s="11" t="e">
        <f>'36 -COSTOS OPERATIVOS'!E235/'36 -COSTOS OPERATIVOS'!C235</f>
        <v>#DIV/0!</v>
      </c>
      <c r="D232" s="12" t="e">
        <f>'36 -COSTOS OPERATIVOS'!F235/'36 -COSTOS OPERATIVOS'!#REF!</f>
        <v>#REF!</v>
      </c>
      <c r="E232" s="13" t="e">
        <f>'36 -COSTOS OPERATIVOS'!G235/'36 -COSTOS OPERATIVOS'!E235</f>
        <v>#DIV/0!</v>
      </c>
      <c r="F232" s="14" t="e">
        <f>'36 -COSTOS OPERATIVOS'!H235/'36 -COSTOS OPERATIVOS'!F235</f>
        <v>#DIV/0!</v>
      </c>
      <c r="G232" s="11" t="e">
        <f>'36 -COSTOS OPERATIVOS'!I235/'36 -COSTOS OPERATIVOS'!G235</f>
        <v>#DIV/0!</v>
      </c>
      <c r="H232" s="12" t="e">
        <f>'36 -COSTOS OPERATIVOS'!J235/'36 -COSTOS OPERATIVOS'!H235</f>
        <v>#DIV/0!</v>
      </c>
      <c r="I232" s="13" t="e">
        <f>'36 -COSTOS OPERATIVOS'!K235/'36 -COSTOS OPERATIVOS'!I235</f>
        <v>#DIV/0!</v>
      </c>
      <c r="J232" s="14" t="e">
        <f>'36 -COSTOS OPERATIVOS'!L235/'36 -COSTOS OPERATIVOS'!J235</f>
        <v>#DIV/0!</v>
      </c>
      <c r="K232" s="16"/>
      <c r="L232" s="17"/>
    </row>
    <row r="233" spans="1:12">
      <c r="A233" s="68" t="s">
        <v>287</v>
      </c>
      <c r="B233" s="26" t="s">
        <v>86</v>
      </c>
      <c r="C233" s="11" t="e">
        <f>'36 -COSTOS OPERATIVOS'!E236/'36 -COSTOS OPERATIVOS'!C236</f>
        <v>#DIV/0!</v>
      </c>
      <c r="D233" s="12" t="e">
        <f>'36 -COSTOS OPERATIVOS'!F236/'36 -COSTOS OPERATIVOS'!D236</f>
        <v>#DIV/0!</v>
      </c>
      <c r="E233" s="13" t="e">
        <f>'36 -COSTOS OPERATIVOS'!G236/'36 -COSTOS OPERATIVOS'!E236</f>
        <v>#DIV/0!</v>
      </c>
      <c r="F233" s="14" t="e">
        <f>'36 -COSTOS OPERATIVOS'!H236/'36 -COSTOS OPERATIVOS'!F236</f>
        <v>#DIV/0!</v>
      </c>
      <c r="G233" s="11" t="e">
        <f>'36 -COSTOS OPERATIVOS'!I236/'36 -COSTOS OPERATIVOS'!G236</f>
        <v>#DIV/0!</v>
      </c>
      <c r="H233" s="12" t="e">
        <f>'36 -COSTOS OPERATIVOS'!J236/'36 -COSTOS OPERATIVOS'!H236</f>
        <v>#DIV/0!</v>
      </c>
      <c r="I233" s="13" t="e">
        <f>'36 -COSTOS OPERATIVOS'!K236/'36 -COSTOS OPERATIVOS'!I236</f>
        <v>#DIV/0!</v>
      </c>
      <c r="J233" s="14" t="e">
        <f>'36 -COSTOS OPERATIVOS'!L236/'36 -COSTOS OPERATIVOS'!J236</f>
        <v>#DIV/0!</v>
      </c>
      <c r="K233" s="16"/>
      <c r="L233" s="17"/>
    </row>
    <row r="234" spans="1:12">
      <c r="A234" s="69"/>
      <c r="B234" s="23" t="s">
        <v>40</v>
      </c>
      <c r="C234" s="11" t="e">
        <f>'36 -COSTOS OPERATIVOS'!E237/'36 -COSTOS OPERATIVOS'!C237</f>
        <v>#DIV/0!</v>
      </c>
      <c r="D234" s="12" t="e">
        <f>'36 -COSTOS OPERATIVOS'!F237/'36 -COSTOS OPERATIVOS'!D237</f>
        <v>#DIV/0!</v>
      </c>
      <c r="E234" s="13" t="e">
        <f>'36 -COSTOS OPERATIVOS'!G237/'36 -COSTOS OPERATIVOS'!E237</f>
        <v>#DIV/0!</v>
      </c>
      <c r="F234" s="14" t="e">
        <f>'36 -COSTOS OPERATIVOS'!H237/'36 -COSTOS OPERATIVOS'!F237</f>
        <v>#DIV/0!</v>
      </c>
      <c r="G234" s="11" t="e">
        <f>'36 -COSTOS OPERATIVOS'!I237/'36 -COSTOS OPERATIVOS'!G237</f>
        <v>#DIV/0!</v>
      </c>
      <c r="H234" s="12" t="e">
        <f>'36 -COSTOS OPERATIVOS'!J237/'36 -COSTOS OPERATIVOS'!H237</f>
        <v>#DIV/0!</v>
      </c>
      <c r="I234" s="13" t="e">
        <f>'36 -COSTOS OPERATIVOS'!K237/'36 -COSTOS OPERATIVOS'!I237</f>
        <v>#DIV/0!</v>
      </c>
      <c r="J234" s="14" t="e">
        <f>'36 -COSTOS OPERATIVOS'!L237/'36 -COSTOS OPERATIVOS'!J237</f>
        <v>#DIV/0!</v>
      </c>
      <c r="K234" s="16"/>
      <c r="L234" s="17"/>
    </row>
    <row r="235" spans="1:12">
      <c r="A235" s="69" t="s">
        <v>250</v>
      </c>
      <c r="B235" s="25" t="s">
        <v>87</v>
      </c>
      <c r="C235" s="11" t="e">
        <f>'36 -COSTOS OPERATIVOS'!E238/'36 -COSTOS OPERATIVOS'!C238</f>
        <v>#DIV/0!</v>
      </c>
      <c r="D235" s="12" t="e">
        <f>'36 -COSTOS OPERATIVOS'!F238/'36 -COSTOS OPERATIVOS'!D238</f>
        <v>#DIV/0!</v>
      </c>
      <c r="E235" s="13" t="e">
        <f>'36 -COSTOS OPERATIVOS'!G238/'36 -COSTOS OPERATIVOS'!E238</f>
        <v>#DIV/0!</v>
      </c>
      <c r="F235" s="14" t="e">
        <f>'36 -COSTOS OPERATIVOS'!H238/'36 -COSTOS OPERATIVOS'!F238</f>
        <v>#DIV/0!</v>
      </c>
      <c r="G235" s="11" t="e">
        <f>'36 -COSTOS OPERATIVOS'!I238/'36 -COSTOS OPERATIVOS'!G238</f>
        <v>#DIV/0!</v>
      </c>
      <c r="H235" s="12" t="e">
        <f>'36 -COSTOS OPERATIVOS'!J238/'36 -COSTOS OPERATIVOS'!H238</f>
        <v>#DIV/0!</v>
      </c>
      <c r="I235" s="13" t="e">
        <f>'36 -COSTOS OPERATIVOS'!K238/'36 -COSTOS OPERATIVOS'!I238</f>
        <v>#DIV/0!</v>
      </c>
      <c r="J235" s="14" t="e">
        <f>'36 -COSTOS OPERATIVOS'!L238/'36 -COSTOS OPERATIVOS'!J238</f>
        <v>#DIV/0!</v>
      </c>
      <c r="K235" s="16"/>
      <c r="L235" s="17"/>
    </row>
    <row r="236" spans="1:12">
      <c r="A236" s="69" t="s">
        <v>246</v>
      </c>
      <c r="B236" s="24" t="s">
        <v>88</v>
      </c>
      <c r="C236" s="11" t="e">
        <f>'36 -COSTOS OPERATIVOS'!E239/'36 -COSTOS OPERATIVOS'!C239</f>
        <v>#DIV/0!</v>
      </c>
      <c r="D236" s="12" t="e">
        <f>'36 -COSTOS OPERATIVOS'!F239/'36 -COSTOS OPERATIVOS'!D239</f>
        <v>#DIV/0!</v>
      </c>
      <c r="E236" s="13" t="e">
        <f>'36 -COSTOS OPERATIVOS'!G239/'36 -COSTOS OPERATIVOS'!E239</f>
        <v>#DIV/0!</v>
      </c>
      <c r="F236" s="14" t="e">
        <f>'36 -COSTOS OPERATIVOS'!H239/'36 -COSTOS OPERATIVOS'!F239</f>
        <v>#DIV/0!</v>
      </c>
      <c r="G236" s="11" t="e">
        <f>'36 -COSTOS OPERATIVOS'!I239/'36 -COSTOS OPERATIVOS'!G239</f>
        <v>#DIV/0!</v>
      </c>
      <c r="H236" s="12" t="e">
        <f>'36 -COSTOS OPERATIVOS'!J239/'36 -COSTOS OPERATIVOS'!H239</f>
        <v>#DIV/0!</v>
      </c>
      <c r="I236" s="13" t="e">
        <f>'36 -COSTOS OPERATIVOS'!K239/'36 -COSTOS OPERATIVOS'!I239</f>
        <v>#DIV/0!</v>
      </c>
      <c r="J236" s="14" t="e">
        <f>'36 -COSTOS OPERATIVOS'!L239/'36 -COSTOS OPERATIVOS'!J239</f>
        <v>#DIV/0!</v>
      </c>
      <c r="K236" s="16"/>
      <c r="L236" s="17"/>
    </row>
    <row r="237" spans="1:12">
      <c r="A237" s="69" t="s">
        <v>247</v>
      </c>
      <c r="B237" s="24" t="s">
        <v>88</v>
      </c>
      <c r="C237" s="11" t="e">
        <f>'36 -COSTOS OPERATIVOS'!E240/'36 -COSTOS OPERATIVOS'!C240</f>
        <v>#DIV/0!</v>
      </c>
      <c r="D237" s="12" t="e">
        <f>'36 -COSTOS OPERATIVOS'!F240/'36 -COSTOS OPERATIVOS'!D240</f>
        <v>#DIV/0!</v>
      </c>
      <c r="E237" s="13" t="e">
        <f>'36 -COSTOS OPERATIVOS'!G240/'36 -COSTOS OPERATIVOS'!E240</f>
        <v>#DIV/0!</v>
      </c>
      <c r="F237" s="14" t="e">
        <f>'36 -COSTOS OPERATIVOS'!H240/'36 -COSTOS OPERATIVOS'!F240</f>
        <v>#DIV/0!</v>
      </c>
      <c r="G237" s="11" t="e">
        <f>'36 -COSTOS OPERATIVOS'!I240/'36 -COSTOS OPERATIVOS'!G240</f>
        <v>#DIV/0!</v>
      </c>
      <c r="H237" s="12" t="e">
        <f>'36 -COSTOS OPERATIVOS'!J240/'36 -COSTOS OPERATIVOS'!H240</f>
        <v>#DIV/0!</v>
      </c>
      <c r="I237" s="13" t="e">
        <f>'36 -COSTOS OPERATIVOS'!K240/'36 -COSTOS OPERATIVOS'!I240</f>
        <v>#DIV/0!</v>
      </c>
      <c r="J237" s="14" t="e">
        <f>'36 -COSTOS OPERATIVOS'!L240/'36 -COSTOS OPERATIVOS'!J240</f>
        <v>#DIV/0!</v>
      </c>
      <c r="K237" s="16"/>
      <c r="L237" s="17"/>
    </row>
    <row r="238" spans="1:12">
      <c r="A238" s="69" t="s">
        <v>248</v>
      </c>
      <c r="B238" s="24" t="s">
        <v>88</v>
      </c>
      <c r="C238" s="11" t="e">
        <f>'36 -COSTOS OPERATIVOS'!E241/'36 -COSTOS OPERATIVOS'!C241</f>
        <v>#DIV/0!</v>
      </c>
      <c r="D238" s="12" t="e">
        <f>'36 -COSTOS OPERATIVOS'!F241/'36 -COSTOS OPERATIVOS'!D241</f>
        <v>#DIV/0!</v>
      </c>
      <c r="E238" s="13" t="e">
        <f>'36 -COSTOS OPERATIVOS'!G241/'36 -COSTOS OPERATIVOS'!E241</f>
        <v>#DIV/0!</v>
      </c>
      <c r="F238" s="14" t="e">
        <f>'36 -COSTOS OPERATIVOS'!H241/'36 -COSTOS OPERATIVOS'!F241</f>
        <v>#DIV/0!</v>
      </c>
      <c r="G238" s="11" t="e">
        <f>'36 -COSTOS OPERATIVOS'!I241/'36 -COSTOS OPERATIVOS'!G241</f>
        <v>#DIV/0!</v>
      </c>
      <c r="H238" s="12" t="e">
        <f>'36 -COSTOS OPERATIVOS'!J241/'36 -COSTOS OPERATIVOS'!H241</f>
        <v>#DIV/0!</v>
      </c>
      <c r="I238" s="13" t="e">
        <f>'36 -COSTOS OPERATIVOS'!K241/'36 -COSTOS OPERATIVOS'!I241</f>
        <v>#DIV/0!</v>
      </c>
      <c r="J238" s="14" t="e">
        <f>'36 -COSTOS OPERATIVOS'!L241/'36 -COSTOS OPERATIVOS'!J241</f>
        <v>#DIV/0!</v>
      </c>
      <c r="K238" s="16"/>
      <c r="L238" s="17"/>
    </row>
    <row r="239" spans="1:12">
      <c r="A239" s="69" t="s">
        <v>249</v>
      </c>
      <c r="B239" s="24" t="s">
        <v>88</v>
      </c>
      <c r="C239" s="11" t="e">
        <f>'36 -COSTOS OPERATIVOS'!E242/'36 -COSTOS OPERATIVOS'!C242</f>
        <v>#DIV/0!</v>
      </c>
      <c r="D239" s="12" t="e">
        <f>'36 -COSTOS OPERATIVOS'!F242/'36 -COSTOS OPERATIVOS'!D242</f>
        <v>#DIV/0!</v>
      </c>
      <c r="E239" s="13" t="e">
        <f>'36 -COSTOS OPERATIVOS'!G242/'36 -COSTOS OPERATIVOS'!E242</f>
        <v>#DIV/0!</v>
      </c>
      <c r="F239" s="14" t="e">
        <f>'36 -COSTOS OPERATIVOS'!H242/'36 -COSTOS OPERATIVOS'!F242</f>
        <v>#DIV/0!</v>
      </c>
      <c r="G239" s="11" t="e">
        <f>'36 -COSTOS OPERATIVOS'!I242/'36 -COSTOS OPERATIVOS'!G242</f>
        <v>#DIV/0!</v>
      </c>
      <c r="H239" s="12" t="e">
        <f>'36 -COSTOS OPERATIVOS'!J242/'36 -COSTOS OPERATIVOS'!H242</f>
        <v>#DIV/0!</v>
      </c>
      <c r="I239" s="13" t="e">
        <f>'36 -COSTOS OPERATIVOS'!K242/'36 -COSTOS OPERATIVOS'!I242</f>
        <v>#DIV/0!</v>
      </c>
      <c r="J239" s="14" t="e">
        <f>'36 -COSTOS OPERATIVOS'!L242/'36 -COSTOS OPERATIVOS'!J242</f>
        <v>#DIV/0!</v>
      </c>
      <c r="K239" s="16"/>
      <c r="L239" s="17"/>
    </row>
    <row r="240" spans="1:12">
      <c r="A240" s="68" t="s">
        <v>213</v>
      </c>
      <c r="B240" s="15" t="s">
        <v>89</v>
      </c>
      <c r="C240" s="11" t="e">
        <f>'36 -COSTOS OPERATIVOS'!E243/'36 -COSTOS OPERATIVOS'!C243</f>
        <v>#DIV/0!</v>
      </c>
      <c r="D240" s="12" t="e">
        <f>'36 -COSTOS OPERATIVOS'!F243/'36 -COSTOS OPERATIVOS'!D243</f>
        <v>#DIV/0!</v>
      </c>
      <c r="E240" s="13" t="e">
        <f>'36 -COSTOS OPERATIVOS'!G243/'36 -COSTOS OPERATIVOS'!E243</f>
        <v>#DIV/0!</v>
      </c>
      <c r="F240" s="14" t="e">
        <f>'36 -COSTOS OPERATIVOS'!H243/'36 -COSTOS OPERATIVOS'!F243</f>
        <v>#DIV/0!</v>
      </c>
      <c r="G240" s="11" t="e">
        <f>'36 -COSTOS OPERATIVOS'!I243/'36 -COSTOS OPERATIVOS'!G243</f>
        <v>#DIV/0!</v>
      </c>
      <c r="H240" s="12" t="e">
        <f>'36 -COSTOS OPERATIVOS'!J243/'36 -COSTOS OPERATIVOS'!H243</f>
        <v>#DIV/0!</v>
      </c>
      <c r="I240" s="13" t="e">
        <f>'36 -COSTOS OPERATIVOS'!K243/'36 -COSTOS OPERATIVOS'!I243</f>
        <v>#DIV/0!</v>
      </c>
      <c r="J240" s="14" t="e">
        <f>'36 -COSTOS OPERATIVOS'!L243/'36 -COSTOS OPERATIVOS'!J243</f>
        <v>#DIV/0!</v>
      </c>
      <c r="K240" s="16"/>
      <c r="L240" s="17"/>
    </row>
    <row r="241" spans="1:12">
      <c r="A241" s="68" t="s">
        <v>263</v>
      </c>
      <c r="B241" s="29" t="s">
        <v>90</v>
      </c>
      <c r="C241" s="11" t="e">
        <f>'36 -COSTOS OPERATIVOS'!E244/'36 -COSTOS OPERATIVOS'!C244</f>
        <v>#DIV/0!</v>
      </c>
      <c r="D241" s="12" t="e">
        <f>'36 -COSTOS OPERATIVOS'!F244/'36 -COSTOS OPERATIVOS'!D244</f>
        <v>#DIV/0!</v>
      </c>
      <c r="E241" s="13" t="e">
        <f>'36 -COSTOS OPERATIVOS'!G244/'36 -COSTOS OPERATIVOS'!E244</f>
        <v>#DIV/0!</v>
      </c>
      <c r="F241" s="14" t="e">
        <f>'36 -COSTOS OPERATIVOS'!H244/'36 -COSTOS OPERATIVOS'!F244</f>
        <v>#DIV/0!</v>
      </c>
      <c r="G241" s="11" t="e">
        <f>'36 -COSTOS OPERATIVOS'!I244/'36 -COSTOS OPERATIVOS'!G244</f>
        <v>#DIV/0!</v>
      </c>
      <c r="H241" s="12" t="e">
        <f>'36 -COSTOS OPERATIVOS'!J244/'36 -COSTOS OPERATIVOS'!H244</f>
        <v>#DIV/0!</v>
      </c>
      <c r="I241" s="13" t="e">
        <f>'36 -COSTOS OPERATIVOS'!K244/'36 -COSTOS OPERATIVOS'!I244</f>
        <v>#DIV/0!</v>
      </c>
      <c r="J241" s="14" t="e">
        <f>'36 -COSTOS OPERATIVOS'!L244/'36 -COSTOS OPERATIVOS'!J244</f>
        <v>#DIV/0!</v>
      </c>
      <c r="K241" s="16"/>
      <c r="L241" s="17"/>
    </row>
    <row r="242" spans="1:12">
      <c r="A242" s="68" t="s">
        <v>264</v>
      </c>
      <c r="B242" s="29" t="s">
        <v>91</v>
      </c>
      <c r="C242" s="11" t="e">
        <f>'36 -COSTOS OPERATIVOS'!E245/'36 -COSTOS OPERATIVOS'!C245</f>
        <v>#DIV/0!</v>
      </c>
      <c r="D242" s="12" t="e">
        <f>'36 -COSTOS OPERATIVOS'!F245/'36 -COSTOS OPERATIVOS'!D245</f>
        <v>#DIV/0!</v>
      </c>
      <c r="E242" s="13" t="e">
        <f>'36 -COSTOS OPERATIVOS'!G245/'36 -COSTOS OPERATIVOS'!E245</f>
        <v>#DIV/0!</v>
      </c>
      <c r="F242" s="14" t="e">
        <f>'36 -COSTOS OPERATIVOS'!H245/'36 -COSTOS OPERATIVOS'!F245</f>
        <v>#DIV/0!</v>
      </c>
      <c r="G242" s="11" t="e">
        <f>'36 -COSTOS OPERATIVOS'!I245/'36 -COSTOS OPERATIVOS'!G245</f>
        <v>#DIV/0!</v>
      </c>
      <c r="H242" s="12" t="e">
        <f>'36 -COSTOS OPERATIVOS'!J245/'36 -COSTOS OPERATIVOS'!H245</f>
        <v>#DIV/0!</v>
      </c>
      <c r="I242" s="13" t="e">
        <f>'36 -COSTOS OPERATIVOS'!K245/'36 -COSTOS OPERATIVOS'!I245</f>
        <v>#DIV/0!</v>
      </c>
      <c r="J242" s="14" t="e">
        <f>'36 -COSTOS OPERATIVOS'!L245/'36 -COSTOS OPERATIVOS'!J245</f>
        <v>#DIV/0!</v>
      </c>
      <c r="K242" s="16"/>
      <c r="L242" s="17"/>
    </row>
    <row r="243" spans="1:12">
      <c r="A243" s="68" t="s">
        <v>265</v>
      </c>
      <c r="B243" s="29" t="s">
        <v>92</v>
      </c>
      <c r="C243" s="11" t="e">
        <f>'36 -COSTOS OPERATIVOS'!E246/'36 -COSTOS OPERATIVOS'!C246</f>
        <v>#DIV/0!</v>
      </c>
      <c r="D243" s="12" t="e">
        <f>'36 -COSTOS OPERATIVOS'!F246/'36 -COSTOS OPERATIVOS'!D246</f>
        <v>#DIV/0!</v>
      </c>
      <c r="E243" s="13" t="e">
        <f>'36 -COSTOS OPERATIVOS'!G246/'36 -COSTOS OPERATIVOS'!E246</f>
        <v>#DIV/0!</v>
      </c>
      <c r="F243" s="14" t="e">
        <f>'36 -COSTOS OPERATIVOS'!H246/'36 -COSTOS OPERATIVOS'!F246</f>
        <v>#DIV/0!</v>
      </c>
      <c r="G243" s="11" t="e">
        <f>'36 -COSTOS OPERATIVOS'!I246/'36 -COSTOS OPERATIVOS'!G246</f>
        <v>#DIV/0!</v>
      </c>
      <c r="H243" s="12" t="e">
        <f>'36 -COSTOS OPERATIVOS'!J246/'36 -COSTOS OPERATIVOS'!H246</f>
        <v>#DIV/0!</v>
      </c>
      <c r="I243" s="13" t="e">
        <f>'36 -COSTOS OPERATIVOS'!K246/'36 -COSTOS OPERATIVOS'!I246</f>
        <v>#DIV/0!</v>
      </c>
      <c r="J243" s="14" t="e">
        <f>'36 -COSTOS OPERATIVOS'!L246/'36 -COSTOS OPERATIVOS'!J246</f>
        <v>#DIV/0!</v>
      </c>
      <c r="K243" s="16"/>
      <c r="L243" s="17"/>
    </row>
    <row r="244" spans="1:12">
      <c r="A244" s="69"/>
      <c r="B244" s="26" t="s">
        <v>93</v>
      </c>
      <c r="C244" s="11" t="e">
        <f>'36 -COSTOS OPERATIVOS'!E247/'36 -COSTOS OPERATIVOS'!C247</f>
        <v>#DIV/0!</v>
      </c>
      <c r="D244" s="12">
        <f>'36 -COSTOS OPERATIVOS'!F247/'36 -COSTOS OPERATIVOS'!D247</f>
        <v>0.86861438383478151</v>
      </c>
      <c r="E244" s="13" t="e">
        <f>'36 -COSTOS OPERATIVOS'!G247/'36 -COSTOS OPERATIVOS'!E247</f>
        <v>#DIV/0!</v>
      </c>
      <c r="F244" s="14">
        <f>'36 -COSTOS OPERATIVOS'!H247/'36 -COSTOS OPERATIVOS'!F247</f>
        <v>1.0314845736172089</v>
      </c>
      <c r="G244" s="11" t="e">
        <f>'36 -COSTOS OPERATIVOS'!I247/'36 -COSTOS OPERATIVOS'!G247</f>
        <v>#DIV/0!</v>
      </c>
      <c r="H244" s="12">
        <f>'36 -COSTOS OPERATIVOS'!J247/'36 -COSTOS OPERATIVOS'!H247</f>
        <v>1.0324079117362606</v>
      </c>
      <c r="I244" s="13" t="e">
        <f>'36 -COSTOS OPERATIVOS'!K247/'36 -COSTOS OPERATIVOS'!I247</f>
        <v>#DIV/0!</v>
      </c>
      <c r="J244" s="14">
        <f>'36 -COSTOS OPERATIVOS'!L247/'36 -COSTOS OPERATIVOS'!J247</f>
        <v>1.0337757804482357</v>
      </c>
      <c r="K244" s="16"/>
      <c r="L244" s="17"/>
    </row>
    <row r="245" spans="1:12">
      <c r="A245" s="69"/>
      <c r="B245" s="26" t="s">
        <v>93</v>
      </c>
      <c r="C245" s="11" t="e">
        <f>'36 -COSTOS OPERATIVOS'!E248/'36 -COSTOS OPERATIVOS'!C248</f>
        <v>#DIV/0!</v>
      </c>
      <c r="D245" s="12">
        <f>'36 -COSTOS OPERATIVOS'!F248/'36 -COSTOS OPERATIVOS'!D248</f>
        <v>0.78180296983874797</v>
      </c>
      <c r="E245" s="13" t="e">
        <f>'36 -COSTOS OPERATIVOS'!G248/'36 -COSTOS OPERATIVOS'!E248</f>
        <v>#DIV/0!</v>
      </c>
      <c r="F245" s="14">
        <f>'36 -COSTOS OPERATIVOS'!H248/'36 -COSTOS OPERATIVOS'!F248</f>
        <v>1.0330000000000001</v>
      </c>
      <c r="G245" s="11" t="e">
        <f>'36 -COSTOS OPERATIVOS'!I248/'36 -COSTOS OPERATIVOS'!G248</f>
        <v>#DIV/0!</v>
      </c>
      <c r="H245" s="12">
        <f>'36 -COSTOS OPERATIVOS'!J248/'36 -COSTOS OPERATIVOS'!H248</f>
        <v>1.034</v>
      </c>
      <c r="I245" s="13" t="e">
        <f>'36 -COSTOS OPERATIVOS'!K248/'36 -COSTOS OPERATIVOS'!I248</f>
        <v>#DIV/0!</v>
      </c>
      <c r="J245" s="14">
        <f>'36 -COSTOS OPERATIVOS'!L248/'36 -COSTOS OPERATIVOS'!J248</f>
        <v>1.0349999999999999</v>
      </c>
      <c r="K245" s="16"/>
      <c r="L245" s="17"/>
    </row>
    <row r="246" spans="1:12">
      <c r="A246" s="69"/>
      <c r="B246" s="26" t="s">
        <v>93</v>
      </c>
      <c r="C246" s="11" t="e">
        <f>'36 -COSTOS OPERATIVOS'!E249/'36 -COSTOS OPERATIVOS'!C249</f>
        <v>#DIV/0!</v>
      </c>
      <c r="D246" s="12">
        <f>'36 -COSTOS OPERATIVOS'!F249/'36 -COSTOS OPERATIVOS'!D249</f>
        <v>0.92800000000000005</v>
      </c>
      <c r="E246" s="13" t="e">
        <f>'36 -COSTOS OPERATIVOS'!G249/'36 -COSTOS OPERATIVOS'!E249</f>
        <v>#DIV/0!</v>
      </c>
      <c r="F246" s="14">
        <f>'36 -COSTOS OPERATIVOS'!H249/'36 -COSTOS OPERATIVOS'!F249</f>
        <v>1.0289999999999999</v>
      </c>
      <c r="G246" s="11" t="e">
        <f>'36 -COSTOS OPERATIVOS'!I249/'36 -COSTOS OPERATIVOS'!G249</f>
        <v>#DIV/0!</v>
      </c>
      <c r="H246" s="12">
        <f>'36 -COSTOS OPERATIVOS'!J249/'36 -COSTOS OPERATIVOS'!H249</f>
        <v>1.03</v>
      </c>
      <c r="I246" s="13" t="e">
        <f>'36 -COSTOS OPERATIVOS'!K249/'36 -COSTOS OPERATIVOS'!I249</f>
        <v>#DIV/0!</v>
      </c>
      <c r="J246" s="14">
        <f>'36 -COSTOS OPERATIVOS'!L249/'36 -COSTOS OPERATIVOS'!J249</f>
        <v>1.032</v>
      </c>
      <c r="K246" s="16"/>
      <c r="L246" s="17"/>
    </row>
    <row r="247" spans="1:12">
      <c r="A247" s="69"/>
      <c r="B247" s="26" t="s">
        <v>93</v>
      </c>
      <c r="C247" s="11" t="e">
        <f>'36 -COSTOS OPERATIVOS'!E250/'36 -COSTOS OPERATIVOS'!C250</f>
        <v>#DIV/0!</v>
      </c>
      <c r="D247" s="12">
        <f>'36 -COSTOS OPERATIVOS'!F250/'36 -COSTOS OPERATIVOS'!D250</f>
        <v>1.0349999999999999</v>
      </c>
      <c r="E247" s="13" t="e">
        <f>'36 -COSTOS OPERATIVOS'!G250/'36 -COSTOS OPERATIVOS'!E250</f>
        <v>#DIV/0!</v>
      </c>
      <c r="F247" s="14">
        <f>'36 -COSTOS OPERATIVOS'!H250/'36 -COSTOS OPERATIVOS'!F250</f>
        <v>1.0349999999999999</v>
      </c>
      <c r="G247" s="11" t="e">
        <f>'36 -COSTOS OPERATIVOS'!I250/'36 -COSTOS OPERATIVOS'!G250</f>
        <v>#DIV/0!</v>
      </c>
      <c r="H247" s="12">
        <f>'36 -COSTOS OPERATIVOS'!J250/'36 -COSTOS OPERATIVOS'!H250</f>
        <v>1.0349999999999999</v>
      </c>
      <c r="I247" s="13" t="e">
        <f>'36 -COSTOS OPERATIVOS'!K250/'36 -COSTOS OPERATIVOS'!I250</f>
        <v>#DIV/0!</v>
      </c>
      <c r="J247" s="14">
        <f>'36 -COSTOS OPERATIVOS'!L250/'36 -COSTOS OPERATIVOS'!J250</f>
        <v>1.0349999999999999</v>
      </c>
      <c r="K247" s="16"/>
      <c r="L247" s="17"/>
    </row>
    <row r="248" spans="1:12" ht="15" thickBot="1">
      <c r="A248" s="74"/>
      <c r="B248" s="32" t="s">
        <v>94</v>
      </c>
      <c r="C248" s="11" t="e">
        <f>'36 -COSTOS OPERATIVOS'!E251/'36 -COSTOS OPERATIVOS'!C251</f>
        <v>#DIV/0!</v>
      </c>
      <c r="D248" s="12">
        <f>'36 -COSTOS OPERATIVOS'!F251/'36 -COSTOS OPERATIVOS'!D251</f>
        <v>1.022</v>
      </c>
      <c r="E248" s="13" t="e">
        <f>'36 -COSTOS OPERATIVOS'!G251/'36 -COSTOS OPERATIVOS'!E251</f>
        <v>#DIV/0!</v>
      </c>
      <c r="F248" s="14">
        <f>'36 -COSTOS OPERATIVOS'!H251/'36 -COSTOS OPERATIVOS'!F251</f>
        <v>1.024</v>
      </c>
      <c r="G248" s="11" t="e">
        <f>'36 -COSTOS OPERATIVOS'!I251/'36 -COSTOS OPERATIVOS'!G251</f>
        <v>#DIV/0!</v>
      </c>
      <c r="H248" s="12">
        <f>'36 -COSTOS OPERATIVOS'!J251/'36 -COSTOS OPERATIVOS'!H251</f>
        <v>1.0249999999999999</v>
      </c>
      <c r="I248" s="13" t="e">
        <f>'36 -COSTOS OPERATIVOS'!K251/'36 -COSTOS OPERATIVOS'!I251</f>
        <v>#DIV/0!</v>
      </c>
      <c r="J248" s="14">
        <f>'36 -COSTOS OPERATIVOS'!L251/'36 -COSTOS OPERATIVOS'!J251</f>
        <v>1.0289999999999999</v>
      </c>
      <c r="K248" s="33"/>
      <c r="L248" s="34"/>
    </row>
    <row r="249" spans="1:12" ht="15" thickBot="1"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2" s="64" customFormat="1" ht="18" customHeight="1" thickBot="1">
      <c r="A250" s="62">
        <v>2</v>
      </c>
      <c r="B250" s="63" t="s">
        <v>290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3"/>
    </row>
  </sheetData>
  <mergeCells count="16">
    <mergeCell ref="C12:L12"/>
    <mergeCell ref="A12:A14"/>
    <mergeCell ref="B12:B14"/>
    <mergeCell ref="A145:A147"/>
    <mergeCell ref="B145:B147"/>
    <mergeCell ref="C145:L145"/>
    <mergeCell ref="C13:D13"/>
    <mergeCell ref="E13:F13"/>
    <mergeCell ref="G13:H13"/>
    <mergeCell ref="I13:J13"/>
    <mergeCell ref="K13:L13"/>
    <mergeCell ref="C146:D146"/>
    <mergeCell ref="E146:F146"/>
    <mergeCell ref="G146:H146"/>
    <mergeCell ref="I146:J146"/>
    <mergeCell ref="K146:L146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49"/>
  <sheetViews>
    <sheetView topLeftCell="A52" workbookViewId="0">
      <selection activeCell="A17" sqref="A17"/>
    </sheetView>
  </sheetViews>
  <sheetFormatPr baseColWidth="10" defaultRowHeight="14.4"/>
  <cols>
    <col min="1" max="1" width="17.88671875" style="65" bestFit="1" customWidth="1"/>
    <col min="2" max="2" width="57.5546875" customWidth="1"/>
    <col min="3" max="3" width="13.33203125" customWidth="1"/>
    <col min="4" max="4" width="15.109375" customWidth="1"/>
    <col min="5" max="5" width="12.88671875" customWidth="1"/>
    <col min="6" max="6" width="13.109375" customWidth="1"/>
    <col min="7" max="7" width="13.44140625" customWidth="1"/>
    <col min="9" max="9" width="14.109375" customWidth="1"/>
    <col min="11" max="11" width="12.88671875" customWidth="1"/>
  </cols>
  <sheetData>
    <row r="1" spans="1:12" s="1" customFormat="1" ht="10.199999999999999">
      <c r="A1" s="65"/>
      <c r="B1" s="2"/>
    </row>
    <row r="2" spans="1:12" s="1" customFormat="1" ht="10.199999999999999">
      <c r="A2" s="65"/>
    </row>
    <row r="3" spans="1:12" s="1" customFormat="1" ht="10.199999999999999">
      <c r="A3" s="65"/>
    </row>
    <row r="4" spans="1:12" s="1" customFormat="1" ht="10.8" thickBot="1">
      <c r="A4" s="65"/>
    </row>
    <row r="5" spans="1:12" s="1" customFormat="1" ht="10.8" thickBot="1">
      <c r="A5" s="65"/>
      <c r="B5" s="3" t="s">
        <v>0</v>
      </c>
    </row>
    <row r="6" spans="1:12" s="1" customFormat="1" ht="10.199999999999999">
      <c r="A6" s="65"/>
      <c r="C6" s="4"/>
    </row>
    <row r="7" spans="1:12" s="1" customFormat="1" ht="10.199999999999999">
      <c r="A7" s="65"/>
      <c r="C7" s="4"/>
    </row>
    <row r="8" spans="1:12" s="1" customFormat="1" ht="10.199999999999999">
      <c r="A8" s="65"/>
      <c r="B8" s="5" t="s">
        <v>2</v>
      </c>
      <c r="C8" s="4"/>
    </row>
    <row r="9" spans="1:12" s="1" customFormat="1" ht="10.199999999999999">
      <c r="A9" s="65"/>
      <c r="C9" s="4"/>
    </row>
    <row r="10" spans="1:12" ht="15" thickBot="1"/>
    <row r="11" spans="1:12" ht="15" thickBot="1">
      <c r="A11" s="165" t="s">
        <v>224</v>
      </c>
      <c r="B11" s="150" t="s">
        <v>225</v>
      </c>
      <c r="C11" s="143"/>
      <c r="D11" s="143"/>
      <c r="E11" s="143"/>
      <c r="F11" s="143"/>
      <c r="G11" s="143"/>
      <c r="H11" s="143"/>
      <c r="I11" s="143"/>
      <c r="J11" s="143"/>
      <c r="K11" s="143"/>
      <c r="L11" s="144"/>
    </row>
    <row r="12" spans="1:12">
      <c r="A12" s="166"/>
      <c r="B12" s="151"/>
      <c r="C12" s="168" t="s">
        <v>6</v>
      </c>
      <c r="D12" s="169"/>
      <c r="E12" s="170" t="s">
        <v>7</v>
      </c>
      <c r="F12" s="170"/>
      <c r="G12" s="168" t="s">
        <v>8</v>
      </c>
      <c r="H12" s="169"/>
      <c r="I12" s="170" t="s">
        <v>9</v>
      </c>
      <c r="J12" s="170"/>
      <c r="K12" s="171" t="s">
        <v>10</v>
      </c>
      <c r="L12" s="172"/>
    </row>
    <row r="13" spans="1:12" ht="15" thickBot="1">
      <c r="A13" s="167"/>
      <c r="B13" s="152"/>
      <c r="C13" s="42" t="s">
        <v>291</v>
      </c>
      <c r="D13" s="43" t="s">
        <v>292</v>
      </c>
      <c r="E13" s="42" t="s">
        <v>291</v>
      </c>
      <c r="F13" s="43" t="s">
        <v>292</v>
      </c>
      <c r="G13" s="42" t="s">
        <v>291</v>
      </c>
      <c r="H13" s="43" t="s">
        <v>292</v>
      </c>
      <c r="I13" s="42" t="s">
        <v>291</v>
      </c>
      <c r="J13" s="43" t="s">
        <v>292</v>
      </c>
      <c r="K13" s="42" t="s">
        <v>291</v>
      </c>
      <c r="L13" s="43" t="s">
        <v>292</v>
      </c>
    </row>
    <row r="14" spans="1:12" ht="15" thickBot="1">
      <c r="A14" s="66" t="s">
        <v>127</v>
      </c>
      <c r="B14" s="10" t="s">
        <v>288</v>
      </c>
      <c r="C14" s="131">
        <f>'36 - GASTOS ADMINISTRATIVOS'!E15/'36 - GASTOS ADMINISTRATIVOS'!C15</f>
        <v>1.0539471582217976</v>
      </c>
      <c r="D14" s="131">
        <f>'36 - GASTOS ADMINISTRATIVOS'!F15/'36 - GASTOS ADMINISTRATIVOS'!D15</f>
        <v>0.85474164966234045</v>
      </c>
      <c r="E14" s="131">
        <f>'36 - GASTOS ADMINISTRATIVOS'!G15/'36 - GASTOS ADMINISTRATIVOS'!E15</f>
        <v>0.96058811160152902</v>
      </c>
      <c r="F14" s="131">
        <f>'36 - GASTOS ADMINISTRATIVOS'!H15/'36 - GASTOS ADMINISTRATIVOS'!F15</f>
        <v>1.6723502466307161</v>
      </c>
      <c r="G14" s="131">
        <f>'36 - GASTOS ADMINISTRATIVOS'!I15/'36 - GASTOS ADMINISTRATIVOS'!G15</f>
        <v>1.3025299808764779</v>
      </c>
      <c r="H14" s="131">
        <f>'36 - GASTOS ADMINISTRATIVOS'!J15/'36 - GASTOS ADMINISTRATIVOS'!H15</f>
        <v>0.82462681583338926</v>
      </c>
      <c r="I14" s="131">
        <f>'36 - GASTOS ADMINISTRATIVOS'!K15/'36 - GASTOS ADMINISTRATIVOS'!I15</f>
        <v>1.9555654057322238</v>
      </c>
      <c r="J14" s="131">
        <f>'36 - GASTOS ADMINISTRATIVOS'!L15/'36 - GASTOS ADMINISTRATIVOS'!J15</f>
        <v>0.84420151012662514</v>
      </c>
      <c r="K14" s="131">
        <f>(C14+E14+G14+I14)/4</f>
        <v>1.3181576641080071</v>
      </c>
      <c r="L14" s="131">
        <f>(D14+F14+H14+J14)/4</f>
        <v>1.0489800555632678</v>
      </c>
    </row>
    <row r="15" spans="1:12">
      <c r="A15" s="67" t="s">
        <v>126</v>
      </c>
      <c r="B15" s="15" t="s">
        <v>13</v>
      </c>
      <c r="C15" s="132">
        <f>'36 - GASTOS ADMINISTRATIVOS'!E16/'36 - GASTOS ADMINISTRATIVOS'!C16</f>
        <v>1.0430528293603529</v>
      </c>
      <c r="D15" s="132">
        <f>'36 - GASTOS ADMINISTRATIVOS'!F16/'36 - GASTOS ADMINISTRATIVOS'!D16</f>
        <v>1.7036287798798815</v>
      </c>
      <c r="E15" s="132">
        <f>'36 - GASTOS ADMINISTRATIVOS'!G16/'36 - GASTOS ADMINISTRATIVOS'!E16</f>
        <v>0.96584243861112828</v>
      </c>
      <c r="F15" s="132">
        <f>'36 - GASTOS ADMINISTRATIVOS'!H16/'36 - GASTOS ADMINISTRATIVOS'!F16</f>
        <v>1.463827393837619</v>
      </c>
      <c r="G15" s="132">
        <f>'36 - GASTOS ADMINISTRATIVOS'!I16/'36 - GASTOS ADMINISTRATIVOS'!G16</f>
        <v>1.1040017265018414</v>
      </c>
      <c r="H15" s="132">
        <f>'36 - GASTOS ADMINISTRATIVOS'!J16/'36 - GASTOS ADMINISTRATIVOS'!H16</f>
        <v>0.82724780008948362</v>
      </c>
      <c r="I15" s="132">
        <f>'36 - GASTOS ADMINISTRATIVOS'!K16/'36 - GASTOS ADMINISTRATIVOS'!I16</f>
        <v>1.0430813734656375</v>
      </c>
      <c r="J15" s="132">
        <f>'36 - GASTOS ADMINISTRATIVOS'!L16/'36 - GASTOS ADMINISTRATIVOS'!J16</f>
        <v>1.0227873042711242</v>
      </c>
      <c r="K15" s="132">
        <f t="shared" ref="K15:K78" si="0">(C15+E15+G15+I15)/4</f>
        <v>1.0389945919847401</v>
      </c>
      <c r="L15" s="132">
        <f t="shared" ref="L15:L78" si="1">(D15+F15+H15+J15)/4</f>
        <v>1.2543728195195269</v>
      </c>
    </row>
    <row r="16" spans="1:12">
      <c r="A16" s="68" t="s">
        <v>125</v>
      </c>
      <c r="B16" s="20" t="s">
        <v>14</v>
      </c>
      <c r="C16" s="132">
        <f>'36 - GASTOS ADMINISTRATIVOS'!E17/'36 - GASTOS ADMINISTRATIVOS'!C17</f>
        <v>1.0287886275173719</v>
      </c>
      <c r="D16" s="132">
        <v>0</v>
      </c>
      <c r="E16" s="132">
        <f>'36 - GASTOS ADMINISTRATIVOS'!G17/'36 - GASTOS ADMINISTRATIVOS'!E17</f>
        <v>0.98642299361645625</v>
      </c>
      <c r="F16" s="132">
        <v>0</v>
      </c>
      <c r="G16" s="132">
        <f>'36 - GASTOS ADMINISTRATIVOS'!I17/'36 - GASTOS ADMINISTRATIVOS'!G17</f>
        <v>1.0698474705239973</v>
      </c>
      <c r="H16" s="132">
        <v>0</v>
      </c>
      <c r="I16" s="132">
        <f>'36 - GASTOS ADMINISTRATIVOS'!K17/'36 - GASTOS ADMINISTRATIVOS'!I17</f>
        <v>1.048116201495489</v>
      </c>
      <c r="J16" s="132">
        <v>0</v>
      </c>
      <c r="K16" s="132">
        <f t="shared" si="0"/>
        <v>1.0332938232883286</v>
      </c>
      <c r="L16" s="132">
        <f t="shared" si="1"/>
        <v>0</v>
      </c>
    </row>
    <row r="17" spans="1:12">
      <c r="A17" s="68" t="s">
        <v>107</v>
      </c>
      <c r="B17" s="21" t="s">
        <v>15</v>
      </c>
      <c r="C17" s="132">
        <f>'36 - GASTOS ADMINISTRATIVOS'!E18/'36 - GASTOS ADMINISTRATIVOS'!C18</f>
        <v>1.0450639854900052</v>
      </c>
      <c r="D17" s="132">
        <v>0</v>
      </c>
      <c r="E17" s="132">
        <f>'36 - GASTOS ADMINISTRATIVOS'!G18/'36 - GASTOS ADMINISTRATIVOS'!E18</f>
        <v>0.97866645268574448</v>
      </c>
      <c r="F17" s="132">
        <v>0</v>
      </c>
      <c r="G17" s="132">
        <f>'36 - GASTOS ADMINISTRATIVOS'!I18/'36 - GASTOS ADMINISTRATIVOS'!G18</f>
        <v>1.0881331209330625</v>
      </c>
      <c r="H17" s="132">
        <v>0</v>
      </c>
      <c r="I17" s="132">
        <f>'36 - GASTOS ADMINISTRATIVOS'!K18/'36 - GASTOS ADMINISTRATIVOS'!I18</f>
        <v>1.0496686382933456</v>
      </c>
      <c r="J17" s="132">
        <v>0</v>
      </c>
      <c r="K17" s="132">
        <f t="shared" si="0"/>
        <v>1.0403830493505395</v>
      </c>
      <c r="L17" s="132">
        <f t="shared" si="1"/>
        <v>0</v>
      </c>
    </row>
    <row r="18" spans="1:12">
      <c r="A18" s="69" t="s">
        <v>108</v>
      </c>
      <c r="B18" s="22" t="s">
        <v>16</v>
      </c>
      <c r="C18" s="132">
        <v>0</v>
      </c>
      <c r="D18" s="132">
        <v>0</v>
      </c>
      <c r="E18" s="132">
        <v>0</v>
      </c>
      <c r="F18" s="132">
        <v>0</v>
      </c>
      <c r="G18" s="132">
        <v>0</v>
      </c>
      <c r="H18" s="132">
        <v>0</v>
      </c>
      <c r="I18" s="132">
        <v>0</v>
      </c>
      <c r="J18" s="132">
        <v>0</v>
      </c>
      <c r="K18" s="132">
        <f t="shared" si="0"/>
        <v>0</v>
      </c>
      <c r="L18" s="132">
        <f t="shared" si="1"/>
        <v>0</v>
      </c>
    </row>
    <row r="19" spans="1:12">
      <c r="A19" s="68" t="s">
        <v>109</v>
      </c>
      <c r="B19" s="21" t="s">
        <v>17</v>
      </c>
      <c r="C19" s="132">
        <v>0</v>
      </c>
      <c r="D19" s="132">
        <v>0</v>
      </c>
      <c r="E19" s="132">
        <v>0</v>
      </c>
      <c r="F19" s="132">
        <v>0</v>
      </c>
      <c r="G19" s="132">
        <v>0</v>
      </c>
      <c r="H19" s="132">
        <v>0</v>
      </c>
      <c r="I19" s="132">
        <v>0</v>
      </c>
      <c r="J19" s="132">
        <v>0</v>
      </c>
      <c r="K19" s="132">
        <f t="shared" si="0"/>
        <v>0</v>
      </c>
      <c r="L19" s="132">
        <f t="shared" si="1"/>
        <v>0</v>
      </c>
    </row>
    <row r="20" spans="1:12">
      <c r="A20" s="68" t="s">
        <v>110</v>
      </c>
      <c r="B20" s="21" t="s">
        <v>18</v>
      </c>
      <c r="C20" s="132">
        <v>0</v>
      </c>
      <c r="D20" s="132">
        <v>0</v>
      </c>
      <c r="E20" s="132">
        <v>0</v>
      </c>
      <c r="F20" s="132">
        <v>0</v>
      </c>
      <c r="G20" s="132">
        <v>0</v>
      </c>
      <c r="H20" s="132">
        <v>0</v>
      </c>
      <c r="I20" s="132">
        <v>0</v>
      </c>
      <c r="J20" s="132">
        <v>0</v>
      </c>
      <c r="K20" s="132">
        <f t="shared" si="0"/>
        <v>0</v>
      </c>
      <c r="L20" s="132">
        <f t="shared" si="1"/>
        <v>0</v>
      </c>
    </row>
    <row r="21" spans="1:12">
      <c r="A21" s="68" t="s">
        <v>111</v>
      </c>
      <c r="B21" s="21" t="s">
        <v>19</v>
      </c>
      <c r="C21" s="132">
        <f>'36 - GASTOS ADMINISTRATIVOS'!E22/'36 - GASTOS ADMINISTRATIVOS'!C22</f>
        <v>2.3784356423989172</v>
      </c>
      <c r="D21" s="132">
        <v>0</v>
      </c>
      <c r="E21" s="132">
        <f>'36 - GASTOS ADMINISTRATIVOS'!G22/'36 - GASTOS ADMINISTRATIVOS'!E22</f>
        <v>1.0200188062951598</v>
      </c>
      <c r="F21" s="132">
        <v>0</v>
      </c>
      <c r="G21" s="132">
        <f>'36 - GASTOS ADMINISTRATIVOS'!I22/'36 - GASTOS ADMINISTRATIVOS'!G22</f>
        <v>0.77281502955613235</v>
      </c>
      <c r="H21" s="132">
        <v>0</v>
      </c>
      <c r="I21" s="132">
        <f>'36 - GASTOS ADMINISTRATIVOS'!K22/'36 - GASTOS ADMINISTRATIVOS'!I22</f>
        <v>1.0012491024120103</v>
      </c>
      <c r="J21" s="132">
        <v>0</v>
      </c>
      <c r="K21" s="132">
        <f t="shared" si="0"/>
        <v>1.293129645165555</v>
      </c>
      <c r="L21" s="132">
        <f t="shared" si="1"/>
        <v>0</v>
      </c>
    </row>
    <row r="22" spans="1:12">
      <c r="A22" s="68" t="s">
        <v>112</v>
      </c>
      <c r="B22" s="22" t="s">
        <v>20</v>
      </c>
      <c r="C22" s="132">
        <f>'36 - GASTOS ADMINISTRATIVOS'!E23/'36 - GASTOS ADMINISTRATIVOS'!C23</f>
        <v>1.2887795587625022</v>
      </c>
      <c r="D22" s="132">
        <v>0</v>
      </c>
      <c r="E22" s="132">
        <f>'36 - GASTOS ADMINISTRATIVOS'!G23/'36 - GASTOS ADMINISTRATIVOS'!E23</f>
        <v>0.93402397896830647</v>
      </c>
      <c r="F22" s="132">
        <v>0</v>
      </c>
      <c r="G22" s="132">
        <f>'36 - GASTOS ADMINISTRATIVOS'!I23/'36 - GASTOS ADMINISTRATIVOS'!G23</f>
        <v>1.0768730176657393</v>
      </c>
      <c r="H22" s="132">
        <v>0</v>
      </c>
      <c r="I22" s="132">
        <f>'36 - GASTOS ADMINISTRATIVOS'!K23/'36 - GASTOS ADMINISTRATIVOS'!I23</f>
        <v>0.88657292115351538</v>
      </c>
      <c r="J22" s="132">
        <v>0</v>
      </c>
      <c r="K22" s="132">
        <f t="shared" si="0"/>
        <v>1.0465623691375159</v>
      </c>
      <c r="L22" s="132">
        <f t="shared" si="1"/>
        <v>0</v>
      </c>
    </row>
    <row r="23" spans="1:12">
      <c r="A23" s="68" t="s">
        <v>113</v>
      </c>
      <c r="B23" s="22" t="s">
        <v>21</v>
      </c>
      <c r="C23" s="132">
        <v>0</v>
      </c>
      <c r="D23" s="132">
        <v>0</v>
      </c>
      <c r="E23" s="132">
        <v>0</v>
      </c>
      <c r="F23" s="132">
        <v>0</v>
      </c>
      <c r="G23" s="132">
        <v>0</v>
      </c>
      <c r="H23" s="132">
        <v>0</v>
      </c>
      <c r="I23" s="132">
        <v>0</v>
      </c>
      <c r="J23" s="132">
        <v>0</v>
      </c>
      <c r="K23" s="132">
        <f t="shared" si="0"/>
        <v>0</v>
      </c>
      <c r="L23" s="132">
        <f t="shared" si="1"/>
        <v>0</v>
      </c>
    </row>
    <row r="24" spans="1:12">
      <c r="A24" s="68" t="s">
        <v>113</v>
      </c>
      <c r="B24" s="22" t="s">
        <v>22</v>
      </c>
      <c r="C24" s="132">
        <f>'36 - GASTOS ADMINISTRATIVOS'!E25/'36 - GASTOS ADMINISTRATIVOS'!C25</f>
        <v>0.58523148820407644</v>
      </c>
      <c r="D24" s="132">
        <v>0</v>
      </c>
      <c r="E24" s="132">
        <f>'36 - GASTOS ADMINISTRATIVOS'!G25/'36 - GASTOS ADMINISTRATIVOS'!E25</f>
        <v>0.93797786481827627</v>
      </c>
      <c r="F24" s="132">
        <v>0</v>
      </c>
      <c r="G24" s="132">
        <f>'36 - GASTOS ADMINISTRATIVOS'!I25/'36 - GASTOS ADMINISTRATIVOS'!G25</f>
        <v>1.1138629963168019</v>
      </c>
      <c r="H24" s="132">
        <v>0</v>
      </c>
      <c r="I24" s="132">
        <f>'36 - GASTOS ADMINISTRATIVOS'!K25/'36 - GASTOS ADMINISTRATIVOS'!I25</f>
        <v>0.96652276373171386</v>
      </c>
      <c r="J24" s="132">
        <v>0</v>
      </c>
      <c r="K24" s="132">
        <f t="shared" si="0"/>
        <v>0.90089877826771714</v>
      </c>
      <c r="L24" s="132">
        <f t="shared" si="1"/>
        <v>0</v>
      </c>
    </row>
    <row r="25" spans="1:12">
      <c r="A25" s="68" t="s">
        <v>114</v>
      </c>
      <c r="B25" s="21" t="s">
        <v>23</v>
      </c>
      <c r="C25" s="132">
        <f>'36 - GASTOS ADMINISTRATIVOS'!E26/'36 - GASTOS ADMINISTRATIVOS'!C26</f>
        <v>1.0021700048457438</v>
      </c>
      <c r="D25" s="132">
        <v>0</v>
      </c>
      <c r="E25" s="132">
        <f>'36 - GASTOS ADMINISTRATIVOS'!G26/'36 - GASTOS ADMINISTRATIVOS'!E26</f>
        <v>1.0297612941195526</v>
      </c>
      <c r="F25" s="132">
        <v>0</v>
      </c>
      <c r="G25" s="132">
        <f>'36 - GASTOS ADMINISTRATIVOS'!I26/'36 - GASTOS ADMINISTRATIVOS'!G26</f>
        <v>1.1259136967389627</v>
      </c>
      <c r="H25" s="132">
        <v>0</v>
      </c>
      <c r="I25" s="132">
        <f>'36 - GASTOS ADMINISTRATIVOS'!K26/'36 - GASTOS ADMINISTRATIVOS'!I26</f>
        <v>0.97385508705008372</v>
      </c>
      <c r="J25" s="132">
        <v>0</v>
      </c>
      <c r="K25" s="132">
        <f t="shared" si="0"/>
        <v>1.0329250206885856</v>
      </c>
      <c r="L25" s="132">
        <f t="shared" si="1"/>
        <v>0</v>
      </c>
    </row>
    <row r="26" spans="1:12">
      <c r="A26" s="68" t="s">
        <v>115</v>
      </c>
      <c r="B26" s="21" t="s">
        <v>24</v>
      </c>
      <c r="C26" s="132">
        <f>'36 - GASTOS ADMINISTRATIVOS'!E27/'36 - GASTOS ADMINISTRATIVOS'!C27</f>
        <v>1.5409497634173015</v>
      </c>
      <c r="D26" s="132">
        <v>0</v>
      </c>
      <c r="E26" s="132">
        <f>'36 - GASTOS ADMINISTRATIVOS'!G27/'36 - GASTOS ADMINISTRATIVOS'!E27</f>
        <v>0.87542148444483536</v>
      </c>
      <c r="F26" s="132">
        <v>0</v>
      </c>
      <c r="G26" s="132">
        <f>'36 - GASTOS ADMINISTRATIVOS'!I27/'36 - GASTOS ADMINISTRATIVOS'!G27</f>
        <v>1.0932853447691979</v>
      </c>
      <c r="H26" s="132">
        <v>0</v>
      </c>
      <c r="I26" s="132">
        <f>'36 - GASTOS ADMINISTRATIVOS'!K27/'36 - GASTOS ADMINISTRATIVOS'!I27</f>
        <v>0.94757401999378921</v>
      </c>
      <c r="J26" s="132">
        <v>0</v>
      </c>
      <c r="K26" s="132">
        <f t="shared" si="0"/>
        <v>1.114307653156281</v>
      </c>
      <c r="L26" s="132">
        <f t="shared" si="1"/>
        <v>0</v>
      </c>
    </row>
    <row r="27" spans="1:12">
      <c r="A27" s="68" t="s">
        <v>116</v>
      </c>
      <c r="B27" s="21" t="s">
        <v>25</v>
      </c>
      <c r="C27" s="132">
        <v>0</v>
      </c>
      <c r="D27" s="132">
        <v>0</v>
      </c>
      <c r="E27" s="132">
        <v>0</v>
      </c>
      <c r="F27" s="132">
        <v>0</v>
      </c>
      <c r="G27" s="132">
        <v>0</v>
      </c>
      <c r="H27" s="132">
        <v>0</v>
      </c>
      <c r="I27" s="132">
        <v>0</v>
      </c>
      <c r="J27" s="132">
        <v>0</v>
      </c>
      <c r="K27" s="132">
        <f t="shared" si="0"/>
        <v>0</v>
      </c>
      <c r="L27" s="132">
        <f t="shared" si="1"/>
        <v>0</v>
      </c>
    </row>
    <row r="28" spans="1:12">
      <c r="A28" s="68" t="s">
        <v>117</v>
      </c>
      <c r="B28" s="21" t="s">
        <v>26</v>
      </c>
      <c r="C28" s="132">
        <v>0</v>
      </c>
      <c r="D28" s="132">
        <v>0</v>
      </c>
      <c r="E28" s="132">
        <v>0</v>
      </c>
      <c r="F28" s="132">
        <v>0</v>
      </c>
      <c r="G28" s="132">
        <v>0</v>
      </c>
      <c r="H28" s="132">
        <v>0</v>
      </c>
      <c r="I28" s="132">
        <v>0</v>
      </c>
      <c r="J28" s="132">
        <v>0</v>
      </c>
      <c r="K28" s="132">
        <f t="shared" si="0"/>
        <v>0</v>
      </c>
      <c r="L28" s="132">
        <f t="shared" si="1"/>
        <v>0</v>
      </c>
    </row>
    <row r="29" spans="1:12">
      <c r="A29" s="69"/>
      <c r="B29" s="23" t="s">
        <v>27</v>
      </c>
      <c r="C29" s="132">
        <f>'36 - GASTOS ADMINISTRATIVOS'!E30/'36 - GASTOS ADMINISTRATIVOS'!C30</f>
        <v>1.0449993540697595</v>
      </c>
      <c r="D29" s="132">
        <v>0</v>
      </c>
      <c r="E29" s="132">
        <f>'36 - GASTOS ADMINISTRATIVOS'!G30/'36 - GASTOS ADMINISTRATIVOS'!E30</f>
        <v>1.0499996101242923</v>
      </c>
      <c r="F29" s="132">
        <v>0</v>
      </c>
      <c r="G29" s="132">
        <f>'36 - GASTOS ADMINISTRATIVOS'!I30/'36 - GASTOS ADMINISTRATIVOS'!G30</f>
        <v>1.1843144280675959</v>
      </c>
      <c r="H29" s="132">
        <v>0</v>
      </c>
      <c r="I29" s="132">
        <f>'36 - GASTOS ADMINISTRATIVOS'!K30/'36 - GASTOS ADMINISTRATIVOS'!I30</f>
        <v>1.0499991508740119</v>
      </c>
      <c r="J29" s="132">
        <v>0</v>
      </c>
      <c r="K29" s="132">
        <f t="shared" si="0"/>
        <v>1.082328135783915</v>
      </c>
      <c r="L29" s="132">
        <f t="shared" si="1"/>
        <v>0</v>
      </c>
    </row>
    <row r="30" spans="1:12">
      <c r="A30" s="69"/>
      <c r="B30" s="23" t="s">
        <v>27</v>
      </c>
      <c r="C30" s="132">
        <v>0</v>
      </c>
      <c r="D30" s="132">
        <v>0</v>
      </c>
      <c r="E30" s="132">
        <v>0</v>
      </c>
      <c r="F30" s="132">
        <v>0</v>
      </c>
      <c r="G30" s="132">
        <v>0</v>
      </c>
      <c r="H30" s="132">
        <v>0</v>
      </c>
      <c r="I30" s="132">
        <v>0</v>
      </c>
      <c r="J30" s="132">
        <v>0</v>
      </c>
      <c r="K30" s="132">
        <f t="shared" si="0"/>
        <v>0</v>
      </c>
      <c r="L30" s="132">
        <f t="shared" si="1"/>
        <v>0</v>
      </c>
    </row>
    <row r="31" spans="1:12">
      <c r="A31" s="69"/>
      <c r="B31" s="23" t="s">
        <v>27</v>
      </c>
      <c r="C31" s="132">
        <f>'36 - GASTOS ADMINISTRATIVOS'!E32/'36 - GASTOS ADMINISTRATIVOS'!C32</f>
        <v>0.62020171276817948</v>
      </c>
      <c r="D31" s="132">
        <v>0</v>
      </c>
      <c r="E31" s="132">
        <f>'36 - GASTOS ADMINISTRATIVOS'!G32/'36 - GASTOS ADMINISTRATIVOS'!E32</f>
        <v>1.5764360720949231</v>
      </c>
      <c r="F31" s="132">
        <v>0</v>
      </c>
      <c r="G31" s="132">
        <f>'36 - GASTOS ADMINISTRATIVOS'!I32/'36 - GASTOS ADMINISTRATIVOS'!G32</f>
        <v>0</v>
      </c>
      <c r="H31" s="132">
        <v>0</v>
      </c>
      <c r="I31" s="132">
        <v>0</v>
      </c>
      <c r="J31" s="132">
        <v>0</v>
      </c>
      <c r="K31" s="132">
        <f t="shared" si="0"/>
        <v>0.54915944621577562</v>
      </c>
      <c r="L31" s="132">
        <f t="shared" si="1"/>
        <v>0</v>
      </c>
    </row>
    <row r="32" spans="1:12">
      <c r="A32" s="69"/>
      <c r="B32" s="23" t="s">
        <v>27</v>
      </c>
      <c r="C32" s="132">
        <v>0</v>
      </c>
      <c r="D32" s="132">
        <v>0</v>
      </c>
      <c r="E32" s="132">
        <v>0</v>
      </c>
      <c r="F32" s="132">
        <v>0</v>
      </c>
      <c r="G32" s="132">
        <v>0</v>
      </c>
      <c r="H32" s="132">
        <v>0</v>
      </c>
      <c r="I32" s="132">
        <v>0</v>
      </c>
      <c r="J32" s="132">
        <v>0</v>
      </c>
      <c r="K32" s="132">
        <f t="shared" si="0"/>
        <v>0</v>
      </c>
      <c r="L32" s="132">
        <f t="shared" si="1"/>
        <v>0</v>
      </c>
    </row>
    <row r="33" spans="1:12">
      <c r="A33" s="69"/>
      <c r="B33" s="23" t="s">
        <v>27</v>
      </c>
      <c r="C33" s="132">
        <v>0</v>
      </c>
      <c r="D33" s="132">
        <v>0</v>
      </c>
      <c r="E33" s="132">
        <v>0</v>
      </c>
      <c r="F33" s="132">
        <v>0</v>
      </c>
      <c r="G33" s="132">
        <v>0</v>
      </c>
      <c r="H33" s="132">
        <v>0</v>
      </c>
      <c r="I33" s="132">
        <v>0</v>
      </c>
      <c r="J33" s="132">
        <v>0</v>
      </c>
      <c r="K33" s="132">
        <f t="shared" si="0"/>
        <v>0</v>
      </c>
      <c r="L33" s="132">
        <f t="shared" si="1"/>
        <v>0</v>
      </c>
    </row>
    <row r="34" spans="1:12">
      <c r="A34" s="69"/>
      <c r="B34" s="23" t="s">
        <v>27</v>
      </c>
      <c r="C34" s="132">
        <v>0</v>
      </c>
      <c r="D34" s="132">
        <v>0</v>
      </c>
      <c r="E34" s="132">
        <v>0</v>
      </c>
      <c r="F34" s="132">
        <v>0</v>
      </c>
      <c r="G34" s="132">
        <v>0</v>
      </c>
      <c r="H34" s="132">
        <v>0</v>
      </c>
      <c r="I34" s="132">
        <v>0</v>
      </c>
      <c r="J34" s="132">
        <v>0</v>
      </c>
      <c r="K34" s="132">
        <f t="shared" si="0"/>
        <v>0</v>
      </c>
      <c r="L34" s="132">
        <f t="shared" si="1"/>
        <v>0</v>
      </c>
    </row>
    <row r="35" spans="1:12">
      <c r="A35" s="68" t="s">
        <v>226</v>
      </c>
      <c r="B35" s="25" t="s">
        <v>28</v>
      </c>
      <c r="C35" s="132">
        <f>'36 - GASTOS ADMINISTRATIVOS'!E36/'36 - GASTOS ADMINISTRATIVOS'!C36</f>
        <v>1.4060748031496062</v>
      </c>
      <c r="D35" s="132">
        <v>0</v>
      </c>
      <c r="E35" s="132">
        <f>'36 - GASTOS ADMINISTRATIVOS'!G36/'36 - GASTOS ADMINISTRATIVOS'!E36</f>
        <v>0.94743002102799156</v>
      </c>
      <c r="F35" s="132">
        <v>0</v>
      </c>
      <c r="G35" s="132">
        <f>'36 - GASTOS ADMINISTRATIVOS'!I36/'36 - GASTOS ADMINISTRATIVOS'!G36</f>
        <v>1.0845883771515037</v>
      </c>
      <c r="H35" s="132">
        <v>0</v>
      </c>
      <c r="I35" s="132">
        <f>'36 - GASTOS ADMINISTRATIVOS'!K36/'36 - GASTOS ADMINISTRATIVOS'!I36</f>
        <v>0.87262050737077301</v>
      </c>
      <c r="J35" s="132">
        <v>0</v>
      </c>
      <c r="K35" s="132">
        <f t="shared" si="0"/>
        <v>1.0776784271749686</v>
      </c>
      <c r="L35" s="132">
        <f t="shared" si="1"/>
        <v>0</v>
      </c>
    </row>
    <row r="36" spans="1:12">
      <c r="A36" s="68" t="s">
        <v>251</v>
      </c>
      <c r="B36" s="22" t="s">
        <v>29</v>
      </c>
      <c r="C36" s="132">
        <v>0</v>
      </c>
      <c r="D36" s="132">
        <v>0</v>
      </c>
      <c r="E36" s="132">
        <v>0</v>
      </c>
      <c r="F36" s="132">
        <v>0</v>
      </c>
      <c r="G36" s="132">
        <v>0</v>
      </c>
      <c r="H36" s="132">
        <v>0</v>
      </c>
      <c r="I36" s="132">
        <v>0</v>
      </c>
      <c r="J36" s="132">
        <v>0</v>
      </c>
      <c r="K36" s="132">
        <f t="shared" si="0"/>
        <v>0</v>
      </c>
      <c r="L36" s="132">
        <f t="shared" si="1"/>
        <v>0</v>
      </c>
    </row>
    <row r="37" spans="1:12">
      <c r="A37" s="68" t="s">
        <v>252</v>
      </c>
      <c r="B37" s="22" t="s">
        <v>30</v>
      </c>
      <c r="C37" s="132">
        <v>0</v>
      </c>
      <c r="D37" s="132">
        <v>0</v>
      </c>
      <c r="E37" s="132">
        <v>0</v>
      </c>
      <c r="F37" s="132">
        <v>0</v>
      </c>
      <c r="G37" s="132">
        <v>0</v>
      </c>
      <c r="H37" s="132">
        <v>0</v>
      </c>
      <c r="I37" s="132">
        <v>0</v>
      </c>
      <c r="J37" s="132">
        <v>0</v>
      </c>
      <c r="K37" s="132">
        <f t="shared" si="0"/>
        <v>0</v>
      </c>
      <c r="L37" s="132">
        <f t="shared" si="1"/>
        <v>0</v>
      </c>
    </row>
    <row r="38" spans="1:12">
      <c r="A38" s="68" t="s">
        <v>253</v>
      </c>
      <c r="B38" s="22" t="s">
        <v>31</v>
      </c>
      <c r="C38" s="132">
        <v>0</v>
      </c>
      <c r="D38" s="132">
        <v>0</v>
      </c>
      <c r="E38" s="132">
        <v>0</v>
      </c>
      <c r="F38" s="132">
        <v>0</v>
      </c>
      <c r="G38" s="132">
        <v>0</v>
      </c>
      <c r="H38" s="132">
        <v>0</v>
      </c>
      <c r="I38" s="132">
        <v>0</v>
      </c>
      <c r="J38" s="132">
        <v>0</v>
      </c>
      <c r="K38" s="132">
        <f t="shared" si="0"/>
        <v>0</v>
      </c>
      <c r="L38" s="132">
        <f t="shared" si="1"/>
        <v>0</v>
      </c>
    </row>
    <row r="39" spans="1:12">
      <c r="A39" s="68" t="s">
        <v>118</v>
      </c>
      <c r="B39" s="22" t="s">
        <v>32</v>
      </c>
      <c r="C39" s="132">
        <f>'36 - GASTOS ADMINISTRATIVOS'!E40/'36 - GASTOS ADMINISTRATIVOS'!C40</f>
        <v>1.4060748031496062</v>
      </c>
      <c r="D39" s="132">
        <v>0</v>
      </c>
      <c r="E39" s="132">
        <f>'36 - GASTOS ADMINISTRATIVOS'!G40/'36 - GASTOS ADMINISTRATIVOS'!E40</f>
        <v>0.94743002102799156</v>
      </c>
      <c r="F39" s="132">
        <v>0</v>
      </c>
      <c r="G39" s="132">
        <f>'36 - GASTOS ADMINISTRATIVOS'!I40/'36 - GASTOS ADMINISTRATIVOS'!G40</f>
        <v>1.0845883771515037</v>
      </c>
      <c r="H39" s="132">
        <v>0</v>
      </c>
      <c r="I39" s="132">
        <f>'36 - GASTOS ADMINISTRATIVOS'!K40/'36 - GASTOS ADMINISTRATIVOS'!I40</f>
        <v>0.87262050737077301</v>
      </c>
      <c r="J39" s="132">
        <v>0</v>
      </c>
      <c r="K39" s="132">
        <f t="shared" si="0"/>
        <v>1.0776784271749686</v>
      </c>
      <c r="L39" s="132">
        <f t="shared" si="1"/>
        <v>0</v>
      </c>
    </row>
    <row r="40" spans="1:12">
      <c r="A40" s="68" t="s">
        <v>254</v>
      </c>
      <c r="B40" s="22" t="s">
        <v>33</v>
      </c>
      <c r="C40" s="132">
        <v>0</v>
      </c>
      <c r="D40" s="132">
        <v>0</v>
      </c>
      <c r="E40" s="132">
        <v>0</v>
      </c>
      <c r="F40" s="132">
        <v>0</v>
      </c>
      <c r="G40" s="132">
        <v>0</v>
      </c>
      <c r="H40" s="132">
        <v>0</v>
      </c>
      <c r="I40" s="132">
        <v>0</v>
      </c>
      <c r="J40" s="132">
        <v>0</v>
      </c>
      <c r="K40" s="132">
        <f t="shared" si="0"/>
        <v>0</v>
      </c>
      <c r="L40" s="132">
        <f t="shared" si="1"/>
        <v>0</v>
      </c>
    </row>
    <row r="41" spans="1:12">
      <c r="A41" s="68" t="s">
        <v>255</v>
      </c>
      <c r="B41" s="22" t="s">
        <v>34</v>
      </c>
      <c r="C41" s="132">
        <v>0</v>
      </c>
      <c r="D41" s="132">
        <v>0</v>
      </c>
      <c r="E41" s="132">
        <v>0</v>
      </c>
      <c r="F41" s="132">
        <v>0</v>
      </c>
      <c r="G41" s="132">
        <v>0</v>
      </c>
      <c r="H41" s="132">
        <v>0</v>
      </c>
      <c r="I41" s="132">
        <v>0</v>
      </c>
      <c r="J41" s="132">
        <v>0</v>
      </c>
      <c r="K41" s="132">
        <f t="shared" si="0"/>
        <v>0</v>
      </c>
      <c r="L41" s="132">
        <f t="shared" si="1"/>
        <v>0</v>
      </c>
    </row>
    <row r="42" spans="1:12">
      <c r="A42" s="69"/>
      <c r="B42" s="23" t="s">
        <v>27</v>
      </c>
      <c r="C42" s="132">
        <v>0</v>
      </c>
      <c r="D42" s="132">
        <v>0</v>
      </c>
      <c r="E42" s="132">
        <v>0</v>
      </c>
      <c r="F42" s="132">
        <v>0</v>
      </c>
      <c r="G42" s="132">
        <v>0</v>
      </c>
      <c r="H42" s="132">
        <v>0</v>
      </c>
      <c r="I42" s="132">
        <v>0</v>
      </c>
      <c r="J42" s="132">
        <v>0</v>
      </c>
      <c r="K42" s="132">
        <f t="shared" si="0"/>
        <v>0</v>
      </c>
      <c r="L42" s="132">
        <f t="shared" si="1"/>
        <v>0</v>
      </c>
    </row>
    <row r="43" spans="1:12">
      <c r="A43" s="69"/>
      <c r="B43" s="23" t="s">
        <v>27</v>
      </c>
      <c r="C43" s="132">
        <v>0</v>
      </c>
      <c r="D43" s="132">
        <v>0</v>
      </c>
      <c r="E43" s="132">
        <v>0</v>
      </c>
      <c r="F43" s="132">
        <v>0</v>
      </c>
      <c r="G43" s="132">
        <v>0</v>
      </c>
      <c r="H43" s="132">
        <v>0</v>
      </c>
      <c r="I43" s="132">
        <v>0</v>
      </c>
      <c r="J43" s="132">
        <v>0</v>
      </c>
      <c r="K43" s="132">
        <f t="shared" si="0"/>
        <v>0</v>
      </c>
      <c r="L43" s="132">
        <f t="shared" si="1"/>
        <v>0</v>
      </c>
    </row>
    <row r="44" spans="1:12">
      <c r="A44" s="69"/>
      <c r="B44" s="23" t="s">
        <v>27</v>
      </c>
      <c r="C44" s="132">
        <v>0</v>
      </c>
      <c r="D44" s="132">
        <v>0</v>
      </c>
      <c r="E44" s="132">
        <v>0</v>
      </c>
      <c r="F44" s="132">
        <v>0</v>
      </c>
      <c r="G44" s="132">
        <v>0</v>
      </c>
      <c r="H44" s="132">
        <v>0</v>
      </c>
      <c r="I44" s="132">
        <v>0</v>
      </c>
      <c r="J44" s="132">
        <v>0</v>
      </c>
      <c r="K44" s="132">
        <f t="shared" si="0"/>
        <v>0</v>
      </c>
      <c r="L44" s="132">
        <f t="shared" si="1"/>
        <v>0</v>
      </c>
    </row>
    <row r="45" spans="1:12">
      <c r="A45" s="68" t="s">
        <v>119</v>
      </c>
      <c r="B45" s="20" t="s">
        <v>35</v>
      </c>
      <c r="C45" s="132">
        <v>0</v>
      </c>
      <c r="D45" s="132">
        <f>'36 - GASTOS ADMINISTRATIVOS'!F46/'36 - GASTOS ADMINISTRATIVOS'!D46</f>
        <v>1.7036287798798815</v>
      </c>
      <c r="E45" s="132">
        <v>0</v>
      </c>
      <c r="F45" s="132">
        <f>'36 - GASTOS ADMINISTRATIVOS'!H46/'36 - GASTOS ADMINISTRATIVOS'!F46</f>
        <v>1.463827393837619</v>
      </c>
      <c r="G45" s="132">
        <v>0</v>
      </c>
      <c r="H45" s="132">
        <f>'36 - GASTOS ADMINISTRATIVOS'!J46/'36 - GASTOS ADMINISTRATIVOS'!H46</f>
        <v>0.82724780008948362</v>
      </c>
      <c r="I45" s="132">
        <v>0</v>
      </c>
      <c r="J45" s="132">
        <f>'36 - GASTOS ADMINISTRATIVOS'!L46/'36 - GASTOS ADMINISTRATIVOS'!J46</f>
        <v>1.0227873042711242</v>
      </c>
      <c r="K45" s="132">
        <f t="shared" si="0"/>
        <v>0</v>
      </c>
      <c r="L45" s="132">
        <f t="shared" si="1"/>
        <v>1.2543728195195269</v>
      </c>
    </row>
    <row r="46" spans="1:12">
      <c r="A46" s="68" t="s">
        <v>120</v>
      </c>
      <c r="B46" s="26" t="s">
        <v>36</v>
      </c>
      <c r="C46" s="132">
        <v>0</v>
      </c>
      <c r="D46" s="132">
        <v>0</v>
      </c>
      <c r="E46" s="132">
        <v>0</v>
      </c>
      <c r="F46" s="132">
        <v>0</v>
      </c>
      <c r="G46" s="132">
        <v>0</v>
      </c>
      <c r="H46" s="132">
        <v>0</v>
      </c>
      <c r="I46" s="132">
        <v>0</v>
      </c>
      <c r="J46" s="132">
        <v>0</v>
      </c>
      <c r="K46" s="132">
        <f t="shared" si="0"/>
        <v>0</v>
      </c>
      <c r="L46" s="132">
        <f t="shared" si="1"/>
        <v>0</v>
      </c>
    </row>
    <row r="47" spans="1:12">
      <c r="A47" s="68" t="s">
        <v>121</v>
      </c>
      <c r="B47" s="22" t="s">
        <v>37</v>
      </c>
      <c r="C47" s="132">
        <v>0</v>
      </c>
      <c r="D47" s="132">
        <v>0</v>
      </c>
      <c r="E47" s="132">
        <v>0</v>
      </c>
      <c r="F47" s="132">
        <v>0</v>
      </c>
      <c r="G47" s="132">
        <v>0</v>
      </c>
      <c r="H47" s="132">
        <v>0</v>
      </c>
      <c r="I47" s="132">
        <v>0</v>
      </c>
      <c r="J47" s="132">
        <v>0</v>
      </c>
      <c r="K47" s="132">
        <f t="shared" si="0"/>
        <v>0</v>
      </c>
      <c r="L47" s="132">
        <f t="shared" si="1"/>
        <v>0</v>
      </c>
    </row>
    <row r="48" spans="1:12">
      <c r="A48" s="68" t="s">
        <v>122</v>
      </c>
      <c r="B48" s="22" t="s">
        <v>38</v>
      </c>
      <c r="C48" s="132">
        <v>0</v>
      </c>
      <c r="D48" s="132">
        <f>'36 - GASTOS ADMINISTRATIVOS'!F49/'36 - GASTOS ADMINISTRATIVOS'!D49</f>
        <v>1.5513190262647065</v>
      </c>
      <c r="E48" s="132">
        <v>0</v>
      </c>
      <c r="F48" s="132">
        <f>'36 - GASTOS ADMINISTRATIVOS'!H49/'36 - GASTOS ADMINISTRATIVOS'!F49</f>
        <v>0.97491188911786952</v>
      </c>
      <c r="G48" s="132">
        <v>0</v>
      </c>
      <c r="H48" s="132">
        <f>'36 - GASTOS ADMINISTRATIVOS'!J49/'36 - GASTOS ADMINISTRATIVOS'!H49</f>
        <v>1.0178800050773296</v>
      </c>
      <c r="I48" s="132">
        <v>0</v>
      </c>
      <c r="J48" s="132">
        <f>'36 - GASTOS ADMINISTRATIVOS'!L49/'36 - GASTOS ADMINISTRATIVOS'!J49</f>
        <v>0.94028695665688322</v>
      </c>
      <c r="K48" s="132">
        <f t="shared" si="0"/>
        <v>0</v>
      </c>
      <c r="L48" s="132">
        <f t="shared" si="1"/>
        <v>1.1210994692791971</v>
      </c>
    </row>
    <row r="49" spans="1:12">
      <c r="A49" s="68" t="s">
        <v>123</v>
      </c>
      <c r="B49" s="22" t="s">
        <v>39</v>
      </c>
      <c r="C49" s="132">
        <v>0</v>
      </c>
      <c r="D49" s="132">
        <v>0</v>
      </c>
      <c r="E49" s="132">
        <v>0</v>
      </c>
      <c r="F49" s="132">
        <f>'36 - GASTOS ADMINISTRATIVOS'!H50/'36 - GASTOS ADMINISTRATIVOS'!F50</f>
        <v>6.4435736458333333</v>
      </c>
      <c r="G49" s="132">
        <v>0</v>
      </c>
      <c r="H49" s="132">
        <f>'36 - GASTOS ADMINISTRATIVOS'!J50/'36 - GASTOS ADMINISTRATIVOS'!H50</f>
        <v>0.53347725795340628</v>
      </c>
      <c r="I49" s="132">
        <v>0</v>
      </c>
      <c r="J49" s="132">
        <f>'36 - GASTOS ADMINISTRATIVOS'!L50/'36 - GASTOS ADMINISTRATIVOS'!J50</f>
        <v>1.2653636363636365</v>
      </c>
      <c r="K49" s="132">
        <f t="shared" si="0"/>
        <v>0</v>
      </c>
      <c r="L49" s="132">
        <f t="shared" si="1"/>
        <v>2.060603635037594</v>
      </c>
    </row>
    <row r="50" spans="1:12">
      <c r="A50" s="68" t="s">
        <v>124</v>
      </c>
      <c r="B50" s="23" t="s">
        <v>40</v>
      </c>
      <c r="C50" s="132">
        <v>0</v>
      </c>
      <c r="D50" s="132">
        <v>0</v>
      </c>
      <c r="E50" s="132">
        <v>0</v>
      </c>
      <c r="F50" s="132">
        <v>0</v>
      </c>
      <c r="G50" s="132">
        <v>0</v>
      </c>
      <c r="H50" s="132">
        <v>0</v>
      </c>
      <c r="I50" s="132">
        <v>0</v>
      </c>
      <c r="J50" s="132">
        <v>0</v>
      </c>
      <c r="K50" s="132">
        <f t="shared" si="0"/>
        <v>0</v>
      </c>
      <c r="L50" s="132">
        <f t="shared" si="1"/>
        <v>0</v>
      </c>
    </row>
    <row r="51" spans="1:12">
      <c r="A51" s="68" t="s">
        <v>128</v>
      </c>
      <c r="B51" s="20" t="s">
        <v>41</v>
      </c>
      <c r="C51" s="132">
        <f>'36 - GASTOS ADMINISTRATIVOS'!E52/'36 - GASTOS ADMINISTRATIVOS'!C52</f>
        <v>1.0814488133077</v>
      </c>
      <c r="D51" s="132">
        <v>0</v>
      </c>
      <c r="E51" s="132">
        <f>'36 - GASTOS ADMINISTRATIVOS'!G52/'36 - GASTOS ADMINISTRATIVOS'!E52</f>
        <v>0.90871109599122291</v>
      </c>
      <c r="F51" s="132">
        <v>0</v>
      </c>
      <c r="G51" s="132">
        <f>'36 - GASTOS ADMINISTRATIVOS'!I52/'36 - GASTOS ADMINISTRATIVOS'!G52</f>
        <v>1.2075703335680779</v>
      </c>
      <c r="H51" s="132">
        <v>0</v>
      </c>
      <c r="I51" s="132">
        <f>'36 - GASTOS ADMINISTRATIVOS'!K52/'36 - GASTOS ADMINISTRATIVOS'!I52</f>
        <v>1.0315258733754435</v>
      </c>
      <c r="J51" s="132">
        <v>0</v>
      </c>
      <c r="K51" s="132">
        <f t="shared" si="0"/>
        <v>1.0573140290606111</v>
      </c>
      <c r="L51" s="132">
        <f t="shared" si="1"/>
        <v>0</v>
      </c>
    </row>
    <row r="52" spans="1:12">
      <c r="A52" s="68" t="s">
        <v>129</v>
      </c>
      <c r="B52" s="26" t="s">
        <v>42</v>
      </c>
      <c r="C52" s="132">
        <f>'36 - GASTOS ADMINISTRATIVOS'!E53/'36 - GASTOS ADMINISTRATIVOS'!C53</f>
        <v>1.1229891158491128</v>
      </c>
      <c r="D52" s="132">
        <v>0</v>
      </c>
      <c r="E52" s="132">
        <f>'36 - GASTOS ADMINISTRATIVOS'!G53/'36 - GASTOS ADMINISTRATIVOS'!E53</f>
        <v>0.87377660156391068</v>
      </c>
      <c r="F52" s="132">
        <v>0</v>
      </c>
      <c r="G52" s="132">
        <f>'36 - GASTOS ADMINISTRATIVOS'!I53/'36 - GASTOS ADMINISTRATIVOS'!G53</f>
        <v>1.3347009183373062</v>
      </c>
      <c r="H52" s="132">
        <v>0</v>
      </c>
      <c r="I52" s="132">
        <f>'36 - GASTOS ADMINISTRATIVOS'!K53/'36 - GASTOS ADMINISTRATIVOS'!I53</f>
        <v>1</v>
      </c>
      <c r="J52" s="132">
        <v>0</v>
      </c>
      <c r="K52" s="132">
        <f t="shared" si="0"/>
        <v>1.0828666589375824</v>
      </c>
      <c r="L52" s="132">
        <f t="shared" si="1"/>
        <v>0</v>
      </c>
    </row>
    <row r="53" spans="1:12">
      <c r="A53" s="68" t="s">
        <v>130</v>
      </c>
      <c r="B53" s="21" t="s">
        <v>43</v>
      </c>
      <c r="C53" s="132">
        <f>'36 - GASTOS ADMINISTRATIVOS'!E54/'36 - GASTOS ADMINISTRATIVOS'!C54</f>
        <v>0.88597550416483994</v>
      </c>
      <c r="D53" s="132">
        <v>0</v>
      </c>
      <c r="E53" s="132">
        <f>'36 - GASTOS ADMINISTRATIVOS'!G54/'36 - GASTOS ADMINISTRATIVOS'!E54</f>
        <v>0.99733294670884975</v>
      </c>
      <c r="F53" s="132">
        <v>0</v>
      </c>
      <c r="G53" s="132">
        <f>'36 - GASTOS ADMINISTRATIVOS'!I54/'36 - GASTOS ADMINISTRATIVOS'!G54</f>
        <v>1.0865382027295434</v>
      </c>
      <c r="H53" s="132">
        <v>0</v>
      </c>
      <c r="I53" s="132">
        <f>'36 - GASTOS ADMINISTRATIVOS'!K54/'36 - GASTOS ADMINISTRATIVOS'!I54</f>
        <v>1.0517403503909184</v>
      </c>
      <c r="J53" s="132">
        <v>0</v>
      </c>
      <c r="K53" s="132">
        <f t="shared" si="0"/>
        <v>1.005396750998538</v>
      </c>
      <c r="L53" s="132">
        <f t="shared" si="1"/>
        <v>0</v>
      </c>
    </row>
    <row r="54" spans="1:12">
      <c r="A54" s="68" t="s">
        <v>256</v>
      </c>
      <c r="B54" s="21" t="s">
        <v>44</v>
      </c>
      <c r="C54" s="132">
        <f>'36 - GASTOS ADMINISTRATIVOS'!E55/'36 - GASTOS ADMINISTRATIVOS'!C55</f>
        <v>1.0302109571788414</v>
      </c>
      <c r="D54" s="132">
        <v>0</v>
      </c>
      <c r="E54" s="132">
        <f>'36 - GASTOS ADMINISTRATIVOS'!G55/'36 - GASTOS ADMINISTRATIVOS'!E55</f>
        <v>0.99733273954151413</v>
      </c>
      <c r="F54" s="132">
        <v>0</v>
      </c>
      <c r="G54" s="132">
        <f>'36 - GASTOS ADMINISTRATIVOS'!I55/'36 - GASTOS ADMINISTRATIVOS'!G55</f>
        <v>1.0865382864267403</v>
      </c>
      <c r="H54" s="132">
        <v>0</v>
      </c>
      <c r="I54" s="132">
        <f>'36 - GASTOS ADMINISTRATIVOS'!K55/'36 - GASTOS ADMINISTRATIVOS'!I55</f>
        <v>1.0517403461078461</v>
      </c>
      <c r="J54" s="132">
        <v>0</v>
      </c>
      <c r="K54" s="132">
        <f t="shared" si="0"/>
        <v>1.0414555823137355</v>
      </c>
      <c r="L54" s="132">
        <f t="shared" si="1"/>
        <v>0</v>
      </c>
    </row>
    <row r="55" spans="1:12">
      <c r="A55" s="68" t="s">
        <v>131</v>
      </c>
      <c r="B55" s="22" t="s">
        <v>45</v>
      </c>
      <c r="C55" s="132">
        <f>'36 - GASTOS ADMINISTRATIVOS'!E56/'36 - GASTOS ADMINISTRATIVOS'!C56</f>
        <v>4.8052093704245973</v>
      </c>
      <c r="D55" s="132">
        <v>0</v>
      </c>
      <c r="E55" s="132">
        <f>'36 - GASTOS ADMINISTRATIVOS'!G56/'36 - GASTOS ADMINISTRATIVOS'!E56</f>
        <v>0.21371419134553216</v>
      </c>
      <c r="F55" s="132">
        <v>0</v>
      </c>
      <c r="G55" s="132">
        <f>'36 - GASTOS ADMINISTRATIVOS'!I56/'36 - GASTOS ADMINISTRATIVOS'!G56</f>
        <v>5.0705117329459179</v>
      </c>
      <c r="H55" s="132">
        <v>0</v>
      </c>
      <c r="I55" s="132">
        <f>'36 - GASTOS ADMINISTRATIVOS'!K56/'36 - GASTOS ADMINISTRATIVOS'!I56</f>
        <v>1.0517404656650344</v>
      </c>
      <c r="J55" s="132">
        <v>0</v>
      </c>
      <c r="K55" s="132">
        <f t="shared" si="0"/>
        <v>2.7852939400952703</v>
      </c>
      <c r="L55" s="132">
        <f t="shared" si="1"/>
        <v>0</v>
      </c>
    </row>
    <row r="56" spans="1:12">
      <c r="A56" s="68" t="s">
        <v>132</v>
      </c>
      <c r="B56" s="22" t="s">
        <v>46</v>
      </c>
      <c r="C56" s="132">
        <f>'36 - GASTOS ADMINISTRATIVOS'!E57/'36 - GASTOS ADMINISTRATIVOS'!C57</f>
        <v>1.0235045816646333</v>
      </c>
      <c r="D56" s="132">
        <v>0</v>
      </c>
      <c r="E56" s="132">
        <f>'36 - GASTOS ADMINISTRATIVOS'!G57/'36 - GASTOS ADMINISTRATIVOS'!E57</f>
        <v>0.91673432300966051</v>
      </c>
      <c r="F56" s="132">
        <v>0</v>
      </c>
      <c r="G56" s="132">
        <f>'36 - GASTOS ADMINISTRATIVOS'!I57/'36 - GASTOS ADMINISTRATIVOS'!G57</f>
        <v>1.1314111337590094</v>
      </c>
      <c r="H56" s="132">
        <v>0</v>
      </c>
      <c r="I56" s="132">
        <f>'36 - GASTOS ADMINISTRATIVOS'!K57/'36 - GASTOS ADMINISTRATIVOS'!I57</f>
        <v>1.0602285201431769</v>
      </c>
      <c r="J56" s="132">
        <v>0</v>
      </c>
      <c r="K56" s="132">
        <f t="shared" si="0"/>
        <v>1.0329696396441199</v>
      </c>
      <c r="L56" s="132">
        <f t="shared" si="1"/>
        <v>0</v>
      </c>
    </row>
    <row r="57" spans="1:12">
      <c r="A57" s="68" t="s">
        <v>133</v>
      </c>
      <c r="B57" s="22" t="s">
        <v>47</v>
      </c>
      <c r="C57" s="132">
        <f>'36 - GASTOS ADMINISTRATIVOS'!E58/'36 - GASTOS ADMINISTRATIVOS'!C58</f>
        <v>1.6286650963168818</v>
      </c>
      <c r="D57" s="132">
        <v>0</v>
      </c>
      <c r="E57" s="132">
        <f>'36 - GASTOS ADMINISTRATIVOS'!G58/'36 - GASTOS ADMINISTRATIVOS'!E58</f>
        <v>0.9738331648293761</v>
      </c>
      <c r="F57" s="132">
        <v>0</v>
      </c>
      <c r="G57" s="132">
        <f>'36 - GASTOS ADMINISTRATIVOS'!I58/'36 - GASTOS ADMINISTRATIVOS'!G58</f>
        <v>1.1125785586924797</v>
      </c>
      <c r="H57" s="132">
        <v>0</v>
      </c>
      <c r="I57" s="132">
        <f>'36 - GASTOS ADMINISTRATIVOS'!K58/'36 - GASTOS ADMINISTRATIVOS'!I58</f>
        <v>0.91996688293314133</v>
      </c>
      <c r="J57" s="132">
        <v>0</v>
      </c>
      <c r="K57" s="132">
        <f t="shared" si="0"/>
        <v>1.1587609256929698</v>
      </c>
      <c r="L57" s="132">
        <f t="shared" si="1"/>
        <v>0</v>
      </c>
    </row>
    <row r="58" spans="1:12">
      <c r="A58" s="68" t="s">
        <v>134</v>
      </c>
      <c r="B58" s="22" t="s">
        <v>48</v>
      </c>
      <c r="C58" s="132">
        <f>'36 - GASTOS ADMINISTRATIVOS'!E59/'36 - GASTOS ADMINISTRATIVOS'!C59</f>
        <v>1.0235060816424164</v>
      </c>
      <c r="D58" s="132">
        <v>0</v>
      </c>
      <c r="E58" s="132">
        <f>'36 - GASTOS ADMINISTRATIVOS'!G59/'36 - GASTOS ADMINISTRATIVOS'!E59</f>
        <v>0.91673451745524359</v>
      </c>
      <c r="F58" s="132">
        <v>0</v>
      </c>
      <c r="G58" s="132">
        <f>'36 - GASTOS ADMINISTRATIVOS'!I59/'36 - GASTOS ADMINISTRATIVOS'!G59</f>
        <v>1.1118301870389327</v>
      </c>
      <c r="H58" s="132">
        <v>0</v>
      </c>
      <c r="I58" s="132">
        <f>'36 - GASTOS ADMINISTRATIVOS'!K59/'36 - GASTOS ADMINISTRATIVOS'!I59</f>
        <v>1.1209825180317798</v>
      </c>
      <c r="J58" s="132">
        <v>0</v>
      </c>
      <c r="K58" s="132">
        <f t="shared" si="0"/>
        <v>1.0432633260420932</v>
      </c>
      <c r="L58" s="132">
        <f t="shared" si="1"/>
        <v>0</v>
      </c>
    </row>
    <row r="59" spans="1:12">
      <c r="A59" s="69"/>
      <c r="B59" s="23" t="s">
        <v>40</v>
      </c>
      <c r="C59" s="132">
        <v>0</v>
      </c>
      <c r="D59" s="132">
        <v>0</v>
      </c>
      <c r="E59" s="132">
        <v>0</v>
      </c>
      <c r="F59" s="132">
        <v>0</v>
      </c>
      <c r="G59" s="132">
        <v>0</v>
      </c>
      <c r="H59" s="132">
        <v>0</v>
      </c>
      <c r="I59" s="132">
        <v>0</v>
      </c>
      <c r="J59" s="132">
        <v>0</v>
      </c>
      <c r="K59" s="132">
        <f t="shared" si="0"/>
        <v>0</v>
      </c>
      <c r="L59" s="132">
        <f t="shared" si="1"/>
        <v>0</v>
      </c>
    </row>
    <row r="60" spans="1:12">
      <c r="A60" s="69"/>
      <c r="B60" s="15" t="s">
        <v>49</v>
      </c>
      <c r="C60" s="132">
        <v>0</v>
      </c>
      <c r="D60" s="132">
        <v>0</v>
      </c>
      <c r="E60" s="132">
        <v>0</v>
      </c>
      <c r="F60" s="132">
        <v>0</v>
      </c>
      <c r="G60" s="132">
        <v>0</v>
      </c>
      <c r="H60" s="132">
        <v>0</v>
      </c>
      <c r="I60" s="132">
        <v>0</v>
      </c>
      <c r="J60" s="132">
        <v>0</v>
      </c>
      <c r="K60" s="132">
        <f t="shared" si="0"/>
        <v>0</v>
      </c>
      <c r="L60" s="132">
        <f t="shared" si="1"/>
        <v>0</v>
      </c>
    </row>
    <row r="61" spans="1:12">
      <c r="A61" s="68" t="s">
        <v>135</v>
      </c>
      <c r="B61" s="22" t="s">
        <v>50</v>
      </c>
      <c r="C61" s="132">
        <v>0</v>
      </c>
      <c r="D61" s="132">
        <v>0</v>
      </c>
      <c r="E61" s="132">
        <v>0</v>
      </c>
      <c r="F61" s="132">
        <v>0</v>
      </c>
      <c r="G61" s="132">
        <v>0</v>
      </c>
      <c r="H61" s="132">
        <v>0</v>
      </c>
      <c r="I61" s="132">
        <v>0</v>
      </c>
      <c r="J61" s="132">
        <v>0</v>
      </c>
      <c r="K61" s="132">
        <f t="shared" si="0"/>
        <v>0</v>
      </c>
      <c r="L61" s="132">
        <f t="shared" si="1"/>
        <v>0</v>
      </c>
    </row>
    <row r="62" spans="1:12">
      <c r="A62" s="68" t="s">
        <v>136</v>
      </c>
      <c r="B62" s="22" t="s">
        <v>51</v>
      </c>
      <c r="C62" s="132">
        <v>0</v>
      </c>
      <c r="D62" s="132">
        <v>0</v>
      </c>
      <c r="E62" s="132">
        <v>0</v>
      </c>
      <c r="F62" s="132">
        <v>0</v>
      </c>
      <c r="G62" s="132">
        <v>0</v>
      </c>
      <c r="H62" s="132">
        <v>0</v>
      </c>
      <c r="I62" s="132">
        <v>0</v>
      </c>
      <c r="J62" s="132">
        <v>0</v>
      </c>
      <c r="K62" s="132">
        <f t="shared" si="0"/>
        <v>0</v>
      </c>
      <c r="L62" s="132">
        <f t="shared" si="1"/>
        <v>0</v>
      </c>
    </row>
    <row r="63" spans="1:12">
      <c r="A63" s="68" t="s">
        <v>137</v>
      </c>
      <c r="B63" s="21" t="s">
        <v>52</v>
      </c>
      <c r="C63" s="132">
        <v>0</v>
      </c>
      <c r="D63" s="132">
        <v>0</v>
      </c>
      <c r="E63" s="132">
        <v>0</v>
      </c>
      <c r="F63" s="132">
        <v>0</v>
      </c>
      <c r="G63" s="132">
        <v>0</v>
      </c>
      <c r="H63" s="132">
        <v>0</v>
      </c>
      <c r="I63" s="132">
        <v>0</v>
      </c>
      <c r="J63" s="132">
        <v>0</v>
      </c>
      <c r="K63" s="132">
        <f t="shared" si="0"/>
        <v>0</v>
      </c>
      <c r="L63" s="132">
        <f t="shared" si="1"/>
        <v>0</v>
      </c>
    </row>
    <row r="64" spans="1:12">
      <c r="A64" s="68" t="s">
        <v>138</v>
      </c>
      <c r="B64" s="21" t="s">
        <v>53</v>
      </c>
      <c r="C64" s="132">
        <v>0</v>
      </c>
      <c r="D64" s="132">
        <v>0</v>
      </c>
      <c r="E64" s="132">
        <v>0</v>
      </c>
      <c r="F64" s="132">
        <v>0</v>
      </c>
      <c r="G64" s="132">
        <v>0</v>
      </c>
      <c r="H64" s="132">
        <v>0</v>
      </c>
      <c r="I64" s="132">
        <v>0</v>
      </c>
      <c r="J64" s="132">
        <v>0</v>
      </c>
      <c r="K64" s="132">
        <f t="shared" si="0"/>
        <v>0</v>
      </c>
      <c r="L64" s="132">
        <f t="shared" si="1"/>
        <v>0</v>
      </c>
    </row>
    <row r="65" spans="1:12">
      <c r="A65" s="69"/>
      <c r="B65" s="23" t="s">
        <v>40</v>
      </c>
      <c r="C65" s="132">
        <v>0</v>
      </c>
      <c r="D65" s="132">
        <v>0</v>
      </c>
      <c r="E65" s="132">
        <v>0</v>
      </c>
      <c r="F65" s="132">
        <v>0</v>
      </c>
      <c r="G65" s="132">
        <v>0</v>
      </c>
      <c r="H65" s="132">
        <v>0</v>
      </c>
      <c r="I65" s="132">
        <v>0</v>
      </c>
      <c r="J65" s="132">
        <v>0</v>
      </c>
      <c r="K65" s="132">
        <f t="shared" si="0"/>
        <v>0</v>
      </c>
      <c r="L65" s="132">
        <f t="shared" si="1"/>
        <v>0</v>
      </c>
    </row>
    <row r="66" spans="1:12">
      <c r="A66" s="68" t="s">
        <v>139</v>
      </c>
      <c r="B66" s="15" t="s">
        <v>54</v>
      </c>
      <c r="C66" s="132">
        <v>0</v>
      </c>
      <c r="D66" s="132">
        <f>'36 - GASTOS ADMINISTRATIVOS'!F67/'36 - GASTOS ADMINISTRATIVOS'!D67</f>
        <v>0.572463058302078</v>
      </c>
      <c r="E66" s="132">
        <f>'36 - GASTOS ADMINISTRATIVOS'!G67/'36 - GASTOS ADMINISTRATIVOS'!E67</f>
        <v>0.45752447882073149</v>
      </c>
      <c r="F66" s="132">
        <f>'36 - GASTOS ADMINISTRATIVOS'!H67/'36 - GASTOS ADMINISTRATIVOS'!F67</f>
        <v>1.5600038227089639</v>
      </c>
      <c r="G66" s="132">
        <f>'36 - GASTOS ADMINISTRATIVOS'!I67/'36 - GASTOS ADMINISTRATIVOS'!G67</f>
        <v>2.7413547974996768</v>
      </c>
      <c r="H66" s="132">
        <f>'36 - GASTOS ADMINISTRATIVOS'!J67/'36 - GASTOS ADMINISTRATIVOS'!H67</f>
        <v>1.053443082302727</v>
      </c>
      <c r="I66" s="132">
        <f>'36 - GASTOS ADMINISTRATIVOS'!K67/'36 - GASTOS ADMINISTRATIVOS'!I67</f>
        <v>1.1957840072430346</v>
      </c>
      <c r="J66" s="132">
        <f>'36 - GASTOS ADMINISTRATIVOS'!L67/'36 - GASTOS ADMINISTRATIVOS'!J67</f>
        <v>0.70326169398107108</v>
      </c>
      <c r="K66" s="132">
        <f t="shared" si="0"/>
        <v>1.0986658208908606</v>
      </c>
      <c r="L66" s="132">
        <f t="shared" si="1"/>
        <v>0.97229291432371001</v>
      </c>
    </row>
    <row r="67" spans="1:12">
      <c r="A67" s="68" t="s">
        <v>140</v>
      </c>
      <c r="B67" s="20" t="s">
        <v>55</v>
      </c>
      <c r="C67" s="132">
        <v>0</v>
      </c>
      <c r="D67" s="132">
        <f>'36 - GASTOS ADMINISTRATIVOS'!F68/'36 - GASTOS ADMINISTRATIVOS'!D68</f>
        <v>0.28289738921905916</v>
      </c>
      <c r="E67" s="132">
        <v>0</v>
      </c>
      <c r="F67" s="132">
        <f>'36 - GASTOS ADMINISTRATIVOS'!H68/'36 - GASTOS ADMINISTRATIVOS'!F68</f>
        <v>3.5157258242455658</v>
      </c>
      <c r="G67" s="132">
        <v>0</v>
      </c>
      <c r="H67" s="132">
        <f>'36 - GASTOS ADMINISTRATIVOS'!J68/'36 - GASTOS ADMINISTRATIVOS'!H68</f>
        <v>0.93948100003510027</v>
      </c>
      <c r="I67" s="132">
        <v>0</v>
      </c>
      <c r="J67" s="132">
        <f>'36 - GASTOS ADMINISTRATIVOS'!L68/'36 - GASTOS ADMINISTRATIVOS'!J68</f>
        <v>0.5699707523114621</v>
      </c>
      <c r="K67" s="132">
        <f t="shared" si="0"/>
        <v>0</v>
      </c>
      <c r="L67" s="132">
        <f t="shared" si="1"/>
        <v>1.3270187414527967</v>
      </c>
    </row>
    <row r="68" spans="1:12">
      <c r="A68" s="68" t="s">
        <v>227</v>
      </c>
      <c r="B68" s="21" t="s">
        <v>56</v>
      </c>
      <c r="C68" s="132">
        <v>0</v>
      </c>
      <c r="D68" s="132">
        <v>0</v>
      </c>
      <c r="E68" s="132">
        <v>0</v>
      </c>
      <c r="F68" s="132">
        <v>0</v>
      </c>
      <c r="G68" s="132">
        <v>0</v>
      </c>
      <c r="H68" s="132">
        <v>0</v>
      </c>
      <c r="I68" s="132">
        <v>0</v>
      </c>
      <c r="J68" s="132">
        <v>0</v>
      </c>
      <c r="K68" s="132">
        <f t="shared" si="0"/>
        <v>0</v>
      </c>
      <c r="L68" s="132">
        <f t="shared" si="1"/>
        <v>0</v>
      </c>
    </row>
    <row r="69" spans="1:12">
      <c r="A69" s="68" t="s">
        <v>141</v>
      </c>
      <c r="B69" s="21" t="s">
        <v>57</v>
      </c>
      <c r="C69" s="132">
        <v>0</v>
      </c>
      <c r="D69" s="132">
        <v>0</v>
      </c>
      <c r="E69" s="132">
        <v>0</v>
      </c>
      <c r="F69" s="132">
        <v>0</v>
      </c>
      <c r="G69" s="132">
        <v>0</v>
      </c>
      <c r="H69" s="132">
        <v>0</v>
      </c>
      <c r="I69" s="132">
        <v>0</v>
      </c>
      <c r="J69" s="132">
        <v>0</v>
      </c>
      <c r="K69" s="132">
        <f t="shared" si="0"/>
        <v>0</v>
      </c>
      <c r="L69" s="132">
        <f t="shared" si="1"/>
        <v>0</v>
      </c>
    </row>
    <row r="70" spans="1:12">
      <c r="A70" s="68" t="s">
        <v>142</v>
      </c>
      <c r="B70" s="21" t="s">
        <v>58</v>
      </c>
      <c r="C70" s="132">
        <v>0</v>
      </c>
      <c r="D70" s="132">
        <v>0</v>
      </c>
      <c r="E70" s="132">
        <v>0</v>
      </c>
      <c r="F70" s="132">
        <v>0</v>
      </c>
      <c r="G70" s="132">
        <v>0</v>
      </c>
      <c r="H70" s="132">
        <v>0</v>
      </c>
      <c r="I70" s="132">
        <v>0</v>
      </c>
      <c r="J70" s="132">
        <v>0</v>
      </c>
      <c r="K70" s="132">
        <f t="shared" si="0"/>
        <v>0</v>
      </c>
      <c r="L70" s="132">
        <f t="shared" si="1"/>
        <v>0</v>
      </c>
    </row>
    <row r="71" spans="1:12">
      <c r="A71" s="68" t="s">
        <v>143</v>
      </c>
      <c r="B71" s="21" t="s">
        <v>59</v>
      </c>
      <c r="C71" s="132">
        <v>0</v>
      </c>
      <c r="D71" s="132">
        <f>'36 - GASTOS ADMINISTRATIVOS'!F72/'36 - GASTOS ADMINISTRATIVOS'!D72</f>
        <v>0.28444233068936109</v>
      </c>
      <c r="E71" s="132">
        <v>0</v>
      </c>
      <c r="F71" s="132">
        <f>'36 - GASTOS ADMINISTRATIVOS'!H72/'36 - GASTOS ADMINISTRATIVOS'!F72</f>
        <v>1.9524283226152197</v>
      </c>
      <c r="G71" s="132">
        <v>0</v>
      </c>
      <c r="H71" s="132">
        <f>'36 - GASTOS ADMINISTRATIVOS'!J72/'36 - GASTOS ADMINISTRATIVOS'!H72</f>
        <v>1.3446763432872948</v>
      </c>
      <c r="I71" s="132">
        <v>0</v>
      </c>
      <c r="J71" s="132">
        <f>'36 - GASTOS ADMINISTRATIVOS'!L72/'36 - GASTOS ADMINISTRATIVOS'!J72</f>
        <v>0.87421697457384828</v>
      </c>
      <c r="K71" s="132">
        <f t="shared" si="0"/>
        <v>0</v>
      </c>
      <c r="L71" s="132">
        <f t="shared" si="1"/>
        <v>1.113940992791431</v>
      </c>
    </row>
    <row r="72" spans="1:12">
      <c r="A72" s="68" t="s">
        <v>144</v>
      </c>
      <c r="B72" s="21" t="s">
        <v>60</v>
      </c>
      <c r="C72" s="132">
        <v>0</v>
      </c>
      <c r="D72" s="132">
        <f>'36 - GASTOS ADMINISTRATIVOS'!F73/'36 - GASTOS ADMINISTRATIVOS'!D73</f>
        <v>0.23444511682833255</v>
      </c>
      <c r="E72" s="132">
        <v>0</v>
      </c>
      <c r="F72" s="132">
        <f>'36 - GASTOS ADMINISTRATIVOS'!H73/'36 - GASTOS ADMINISTRATIVOS'!F73</f>
        <v>2.1050415745710978</v>
      </c>
      <c r="G72" s="132">
        <v>0</v>
      </c>
      <c r="H72" s="132">
        <f>'36 - GASTOS ADMINISTRATIVOS'!J73/'36 - GASTOS ADMINISTRATIVOS'!H73</f>
        <v>1.2371428571428571</v>
      </c>
      <c r="I72" s="132">
        <v>0</v>
      </c>
      <c r="J72" s="132">
        <f>'36 - GASTOS ADMINISTRATIVOS'!L73/'36 - GASTOS ADMINISTRATIVOS'!J73</f>
        <v>0.47449961508852961</v>
      </c>
      <c r="K72" s="132">
        <f t="shared" si="0"/>
        <v>0</v>
      </c>
      <c r="L72" s="132">
        <f t="shared" si="1"/>
        <v>1.0127822909077042</v>
      </c>
    </row>
    <row r="73" spans="1:12">
      <c r="A73" s="68" t="s">
        <v>145</v>
      </c>
      <c r="B73" s="21" t="s">
        <v>61</v>
      </c>
      <c r="C73" s="132">
        <v>0</v>
      </c>
      <c r="D73" s="132">
        <f>'36 - GASTOS ADMINISTRATIVOS'!F74/'36 - GASTOS ADMINISTRATIVOS'!D74</f>
        <v>0.39378085918854416</v>
      </c>
      <c r="E73" s="132">
        <v>0</v>
      </c>
      <c r="F73" s="132">
        <f>'36 - GASTOS ADMINISTRATIVOS'!H74/'36 - GASTOS ADMINISTRATIVOS'!F74</f>
        <v>1.6061172581966225</v>
      </c>
      <c r="G73" s="132">
        <v>0</v>
      </c>
      <c r="H73" s="132">
        <f>'36 - GASTOS ADMINISTRATIVOS'!J74/'36 - GASTOS ADMINISTRATIVOS'!H74</f>
        <v>2.383635220125786</v>
      </c>
      <c r="I73" s="132">
        <v>0</v>
      </c>
      <c r="J73" s="132">
        <f>'36 - GASTOS ADMINISTRATIVOS'!L74/'36 - GASTOS ADMINISTRATIVOS'!J74</f>
        <v>0.39696251695259605</v>
      </c>
      <c r="K73" s="132">
        <f t="shared" si="0"/>
        <v>0</v>
      </c>
      <c r="L73" s="132">
        <f t="shared" si="1"/>
        <v>1.195123963615887</v>
      </c>
    </row>
    <row r="74" spans="1:12">
      <c r="A74" s="69"/>
      <c r="B74" s="23" t="s">
        <v>40</v>
      </c>
      <c r="C74" s="132">
        <v>0</v>
      </c>
      <c r="D74" s="132">
        <f>'36 - GASTOS ADMINISTRATIVOS'!F75/'36 - GASTOS ADMINISTRATIVOS'!D75</f>
        <v>0.89941410198566096</v>
      </c>
      <c r="E74" s="132">
        <v>0</v>
      </c>
      <c r="F74" s="132">
        <f>'36 - GASTOS ADMINISTRATIVOS'!H75/'36 - GASTOS ADMINISTRATIVOS'!F75</f>
        <v>14.351313261918829</v>
      </c>
      <c r="G74" s="132">
        <v>0</v>
      </c>
      <c r="H74" s="132">
        <f>'36 - GASTOS ADMINISTRATIVOS'!J75/'36 - GASTOS ADMINISTRATIVOS'!H75</f>
        <v>0.44749685919357185</v>
      </c>
      <c r="I74" s="132">
        <v>0</v>
      </c>
      <c r="J74" s="132">
        <f>'36 - GASTOS ADMINISTRATIVOS'!L75/'36 - GASTOS ADMINISTRATIVOS'!J75</f>
        <v>0.5554742222222222</v>
      </c>
      <c r="K74" s="132">
        <f t="shared" si="0"/>
        <v>0</v>
      </c>
      <c r="L74" s="132">
        <f t="shared" si="1"/>
        <v>4.0634246113300714</v>
      </c>
    </row>
    <row r="75" spans="1:12">
      <c r="A75" s="69"/>
      <c r="B75" s="23" t="s">
        <v>40</v>
      </c>
      <c r="C75" s="132">
        <v>0</v>
      </c>
      <c r="D75" s="132">
        <f>'36 - GASTOS ADMINISTRATIVOS'!F76/'36 - GASTOS ADMINISTRATIVOS'!D76</f>
        <v>0</v>
      </c>
      <c r="E75" s="132">
        <v>0</v>
      </c>
      <c r="F75" s="132">
        <v>0</v>
      </c>
      <c r="G75" s="132">
        <v>0</v>
      </c>
      <c r="H75" s="132">
        <v>0</v>
      </c>
      <c r="I75" s="132">
        <v>0</v>
      </c>
      <c r="J75" s="132">
        <v>0</v>
      </c>
      <c r="K75" s="132">
        <f t="shared" si="0"/>
        <v>0</v>
      </c>
      <c r="L75" s="132">
        <f t="shared" si="1"/>
        <v>0</v>
      </c>
    </row>
    <row r="76" spans="1:12">
      <c r="A76" s="69"/>
      <c r="B76" s="23" t="s">
        <v>40</v>
      </c>
      <c r="C76" s="132">
        <v>0</v>
      </c>
      <c r="D76" s="132">
        <f>'36 - GASTOS ADMINISTRATIVOS'!F77/'36 - GASTOS ADMINISTRATIVOS'!D77</f>
        <v>0.19811320754716982</v>
      </c>
      <c r="E76" s="132">
        <v>0</v>
      </c>
      <c r="F76" s="132">
        <f>'36 - GASTOS ADMINISTRATIVOS'!H77/'36 - GASTOS ADMINISTRATIVOS'!F77</f>
        <v>0</v>
      </c>
      <c r="G76" s="132">
        <v>0</v>
      </c>
      <c r="H76" s="132">
        <v>0</v>
      </c>
      <c r="I76" s="132">
        <v>0</v>
      </c>
      <c r="J76" s="132">
        <f>'36 - GASTOS ADMINISTRATIVOS'!L77/'36 - GASTOS ADMINISTRATIVOS'!J77</f>
        <v>0.68181818181818177</v>
      </c>
      <c r="K76" s="132">
        <f t="shared" si="0"/>
        <v>0</v>
      </c>
      <c r="L76" s="132">
        <f t="shared" si="1"/>
        <v>0.21998284734133788</v>
      </c>
    </row>
    <row r="77" spans="1:12">
      <c r="A77" s="68" t="s">
        <v>146</v>
      </c>
      <c r="B77" s="27" t="s">
        <v>62</v>
      </c>
      <c r="C77" s="132">
        <v>0</v>
      </c>
      <c r="D77" s="132">
        <f>'36 - GASTOS ADMINISTRATIVOS'!F78/'36 - GASTOS ADMINISTRATIVOS'!D78</f>
        <v>0.67725585221180251</v>
      </c>
      <c r="E77" s="132">
        <v>0</v>
      </c>
      <c r="F77" s="132">
        <f>'36 - GASTOS ADMINISTRATIVOS'!H78/'36 - GASTOS ADMINISTRATIVOS'!F78</f>
        <v>1.3861328644497664</v>
      </c>
      <c r="G77" s="132">
        <v>0</v>
      </c>
      <c r="H77" s="132">
        <f>'36 - GASTOS ADMINISTRATIVOS'!J78/'36 - GASTOS ADMINISTRATIVOS'!H78</f>
        <v>1.0893322495378177</v>
      </c>
      <c r="I77" s="132">
        <v>0</v>
      </c>
      <c r="J77" s="132">
        <f>'36 - GASTOS ADMINISTRATIVOS'!L78/'36 - GASTOS ADMINISTRATIVOS'!J78</f>
        <v>0.69890610182490132</v>
      </c>
      <c r="K77" s="132">
        <f t="shared" si="0"/>
        <v>0</v>
      </c>
      <c r="L77" s="132">
        <f t="shared" si="1"/>
        <v>0.96290676700607203</v>
      </c>
    </row>
    <row r="78" spans="1:12">
      <c r="A78" s="68" t="s">
        <v>146</v>
      </c>
      <c r="B78" s="21" t="s">
        <v>63</v>
      </c>
      <c r="C78" s="132">
        <v>0</v>
      </c>
      <c r="D78" s="132">
        <f>'36 - GASTOS ADMINISTRATIVOS'!F79/'36 - GASTOS ADMINISTRATIVOS'!D79</f>
        <v>0.74215768845546004</v>
      </c>
      <c r="E78" s="132">
        <v>0</v>
      </c>
      <c r="F78" s="132">
        <f>'36 - GASTOS ADMINISTRATIVOS'!H79/'36 - GASTOS ADMINISTRATIVOS'!F79</f>
        <v>1.3295820285912046</v>
      </c>
      <c r="G78" s="132">
        <v>0</v>
      </c>
      <c r="H78" s="132">
        <f>'36 - GASTOS ADMINISTRATIVOS'!J79/'36 - GASTOS ADMINISTRATIVOS'!H79</f>
        <v>1.1706475016607856</v>
      </c>
      <c r="I78" s="132">
        <v>0</v>
      </c>
      <c r="J78" s="132">
        <f>'36 - GASTOS ADMINISTRATIVOS'!L79/'36 - GASTOS ADMINISTRATIVOS'!J79</f>
        <v>0.58339922170698799</v>
      </c>
      <c r="K78" s="132">
        <f t="shared" si="0"/>
        <v>0</v>
      </c>
      <c r="L78" s="132">
        <f t="shared" si="1"/>
        <v>0.95644661010360954</v>
      </c>
    </row>
    <row r="79" spans="1:12">
      <c r="A79" s="68" t="s">
        <v>228</v>
      </c>
      <c r="B79" s="21" t="s">
        <v>64</v>
      </c>
      <c r="C79" s="132">
        <v>0</v>
      </c>
      <c r="D79" s="132">
        <v>0</v>
      </c>
      <c r="E79" s="132">
        <v>0</v>
      </c>
      <c r="F79" s="132">
        <v>0</v>
      </c>
      <c r="G79" s="132">
        <v>0</v>
      </c>
      <c r="H79" s="132">
        <v>0</v>
      </c>
      <c r="I79" s="132">
        <v>0</v>
      </c>
      <c r="J79" s="132">
        <v>0</v>
      </c>
      <c r="K79" s="132">
        <f t="shared" ref="K79:K126" si="2">(C79+E79+G79+I79)/4</f>
        <v>0</v>
      </c>
      <c r="L79" s="132">
        <f t="shared" ref="L79:L126" si="3">(D79+F79+H79+J79)/4</f>
        <v>0</v>
      </c>
    </row>
    <row r="80" spans="1:12">
      <c r="A80" s="68" t="s">
        <v>147</v>
      </c>
      <c r="B80" s="21" t="s">
        <v>65</v>
      </c>
      <c r="C80" s="132">
        <v>0</v>
      </c>
      <c r="D80" s="132">
        <f>'36 - GASTOS ADMINISTRATIVOS'!F81/'36 - GASTOS ADMINISTRATIVOS'!D81</f>
        <v>0.65031172370409862</v>
      </c>
      <c r="E80" s="132">
        <v>0</v>
      </c>
      <c r="F80" s="132">
        <f>'36 - GASTOS ADMINISTRATIVOS'!H81/'36 - GASTOS ADMINISTRATIVOS'!F81</f>
        <v>1.4129258304378713</v>
      </c>
      <c r="G80" s="132">
        <v>0</v>
      </c>
      <c r="H80" s="132">
        <f>'36 - GASTOS ADMINISTRATIVOS'!J81/'36 - GASTOS ADMINISTRATIVOS'!H81</f>
        <v>1.0530787822625751</v>
      </c>
      <c r="I80" s="132">
        <v>0</v>
      </c>
      <c r="J80" s="132">
        <f>'36 - GASTOS ADMINISTRATIVOS'!L81/'36 - GASTOS ADMINISTRATIVOS'!J81</f>
        <v>0.75615282986684595</v>
      </c>
      <c r="K80" s="132">
        <f t="shared" si="2"/>
        <v>0</v>
      </c>
      <c r="L80" s="132">
        <f t="shared" si="3"/>
        <v>0.96811729156784787</v>
      </c>
    </row>
    <row r="81" spans="1:12">
      <c r="A81" s="68" t="s">
        <v>148</v>
      </c>
      <c r="B81" s="20" t="s">
        <v>66</v>
      </c>
      <c r="C81" s="132">
        <v>0</v>
      </c>
      <c r="D81" s="132">
        <f>'36 - GASTOS ADMINISTRATIVOS'!F82/'36 - GASTOS ADMINISTRATIVOS'!D82</f>
        <v>0</v>
      </c>
      <c r="E81" s="132">
        <f>'36 - GASTOS ADMINISTRATIVOS'!G82/'36 - GASTOS ADMINISTRATIVOS'!E82</f>
        <v>0.45752447882073149</v>
      </c>
      <c r="F81" s="132">
        <v>0</v>
      </c>
      <c r="G81" s="132">
        <f>'36 - GASTOS ADMINISTRATIVOS'!I82/'36 - GASTOS ADMINISTRATIVOS'!G82</f>
        <v>2.7413547974996768</v>
      </c>
      <c r="H81" s="132">
        <v>0</v>
      </c>
      <c r="I81" s="132">
        <f>'36 - GASTOS ADMINISTRATIVOS'!K82/'36 - GASTOS ADMINISTRATIVOS'!I82</f>
        <v>1.1957840072430346</v>
      </c>
      <c r="J81" s="132">
        <v>0</v>
      </c>
      <c r="K81" s="132">
        <f t="shared" si="2"/>
        <v>1.0986658208908606</v>
      </c>
      <c r="L81" s="132">
        <f t="shared" si="3"/>
        <v>0</v>
      </c>
    </row>
    <row r="82" spans="1:12">
      <c r="A82" s="68" t="s">
        <v>229</v>
      </c>
      <c r="B82" s="28" t="s">
        <v>67</v>
      </c>
      <c r="C82" s="132">
        <v>0</v>
      </c>
      <c r="D82" s="132">
        <f>'36 - GASTOS ADMINISTRATIVOS'!F83/'36 - GASTOS ADMINISTRATIVOS'!D83</f>
        <v>0</v>
      </c>
      <c r="E82" s="132">
        <f>'36 - GASTOS ADMINISTRATIVOS'!G83/'36 - GASTOS ADMINISTRATIVOS'!E83</f>
        <v>0.45752447882073149</v>
      </c>
      <c r="F82" s="132">
        <v>0</v>
      </c>
      <c r="G82" s="132">
        <f>'36 - GASTOS ADMINISTRATIVOS'!I83/'36 - GASTOS ADMINISTRATIVOS'!G83</f>
        <v>2.7413547974996768</v>
      </c>
      <c r="H82" s="132">
        <v>0</v>
      </c>
      <c r="I82" s="132">
        <f>'36 - GASTOS ADMINISTRATIVOS'!K83/'36 - GASTOS ADMINISTRATIVOS'!I83</f>
        <v>1.1957840072430346</v>
      </c>
      <c r="J82" s="132">
        <v>0</v>
      </c>
      <c r="K82" s="132">
        <f t="shared" si="2"/>
        <v>1.0986658208908606</v>
      </c>
      <c r="L82" s="132">
        <f t="shared" si="3"/>
        <v>0</v>
      </c>
    </row>
    <row r="83" spans="1:12">
      <c r="A83" s="69"/>
      <c r="B83" s="23" t="s">
        <v>68</v>
      </c>
      <c r="C83" s="132">
        <v>0</v>
      </c>
      <c r="D83" s="132">
        <v>0</v>
      </c>
      <c r="E83" s="132">
        <v>0</v>
      </c>
      <c r="F83" s="132">
        <v>0</v>
      </c>
      <c r="G83" s="132">
        <v>0</v>
      </c>
      <c r="H83" s="132">
        <v>0</v>
      </c>
      <c r="I83" s="132">
        <v>0</v>
      </c>
      <c r="J83" s="132">
        <v>0</v>
      </c>
      <c r="K83" s="132">
        <f t="shared" si="2"/>
        <v>0</v>
      </c>
      <c r="L83" s="132">
        <f t="shared" si="3"/>
        <v>0</v>
      </c>
    </row>
    <row r="84" spans="1:12">
      <c r="A84" s="68" t="s">
        <v>149</v>
      </c>
      <c r="B84" s="20" t="s">
        <v>69</v>
      </c>
      <c r="C84" s="132">
        <v>0</v>
      </c>
      <c r="D84" s="132">
        <f>'36 - GASTOS ADMINISTRATIVOS'!F85/'36 - GASTOS ADMINISTRATIVOS'!D85</f>
        <v>0.49474165730857489</v>
      </c>
      <c r="E84" s="132">
        <v>0</v>
      </c>
      <c r="F84" s="132">
        <f>'36 - GASTOS ADMINISTRATIVOS'!H85/'36 - GASTOS ADMINISTRATIVOS'!F85</f>
        <v>1.1821437071458427</v>
      </c>
      <c r="G84" s="132">
        <v>0</v>
      </c>
      <c r="H84" s="132">
        <f>'36 - GASTOS ADMINISTRATIVOS'!J85/'36 - GASTOS ADMINISTRATIVOS'!H85</f>
        <v>1.2579167773164226</v>
      </c>
      <c r="I84" s="132">
        <v>0</v>
      </c>
      <c r="J84" s="132">
        <f>'36 - GASTOS ADMINISTRATIVOS'!L85/'36 - GASTOS ADMINISTRATIVOS'!J85</f>
        <v>0.98326621059569541</v>
      </c>
      <c r="K84" s="132">
        <f t="shared" si="2"/>
        <v>0</v>
      </c>
      <c r="L84" s="132">
        <f t="shared" si="3"/>
        <v>0.97951708809163396</v>
      </c>
    </row>
    <row r="85" spans="1:12">
      <c r="A85" s="68" t="s">
        <v>230</v>
      </c>
      <c r="B85" s="26" t="s">
        <v>70</v>
      </c>
      <c r="C85" s="132">
        <v>0</v>
      </c>
      <c r="D85" s="132">
        <f>'36 - GASTOS ADMINISTRATIVOS'!F86/'36 - GASTOS ADMINISTRATIVOS'!D86</f>
        <v>0.49474165730857489</v>
      </c>
      <c r="E85" s="132">
        <v>0</v>
      </c>
      <c r="F85" s="132">
        <f>'36 - GASTOS ADMINISTRATIVOS'!H86/'36 - GASTOS ADMINISTRATIVOS'!F86</f>
        <v>1.1821437071458427</v>
      </c>
      <c r="G85" s="132">
        <v>0</v>
      </c>
      <c r="H85" s="132">
        <f>'36 - GASTOS ADMINISTRATIVOS'!J86/'36 - GASTOS ADMINISTRATIVOS'!H86</f>
        <v>1.2579167773164226</v>
      </c>
      <c r="I85" s="132">
        <v>0</v>
      </c>
      <c r="J85" s="132">
        <f>'36 - GASTOS ADMINISTRATIVOS'!L86/'36 - GASTOS ADMINISTRATIVOS'!J86</f>
        <v>0.98326621059569541</v>
      </c>
      <c r="K85" s="132">
        <f t="shared" si="2"/>
        <v>0</v>
      </c>
      <c r="L85" s="132">
        <f t="shared" si="3"/>
        <v>0.97951708809163396</v>
      </c>
    </row>
    <row r="86" spans="1:12">
      <c r="A86" s="68" t="s">
        <v>231</v>
      </c>
      <c r="B86" s="26" t="s">
        <v>71</v>
      </c>
      <c r="C86" s="132">
        <v>0</v>
      </c>
      <c r="D86" s="132">
        <v>0</v>
      </c>
      <c r="E86" s="132">
        <v>0</v>
      </c>
      <c r="F86" s="132">
        <v>0</v>
      </c>
      <c r="G86" s="132">
        <v>0</v>
      </c>
      <c r="H86" s="132">
        <v>0</v>
      </c>
      <c r="I86" s="132">
        <v>0</v>
      </c>
      <c r="J86" s="132">
        <v>0</v>
      </c>
      <c r="K86" s="132">
        <f t="shared" si="2"/>
        <v>0</v>
      </c>
      <c r="L86" s="132">
        <f t="shared" si="3"/>
        <v>0</v>
      </c>
    </row>
    <row r="87" spans="1:12">
      <c r="A87" s="68" t="s">
        <v>150</v>
      </c>
      <c r="B87" s="26" t="s">
        <v>72</v>
      </c>
      <c r="C87" s="132">
        <v>0</v>
      </c>
      <c r="D87" s="132">
        <v>0</v>
      </c>
      <c r="E87" s="132">
        <v>0</v>
      </c>
      <c r="F87" s="132">
        <v>0</v>
      </c>
      <c r="G87" s="132">
        <v>0</v>
      </c>
      <c r="H87" s="132">
        <v>0</v>
      </c>
      <c r="I87" s="132">
        <v>0</v>
      </c>
      <c r="J87" s="132">
        <v>0</v>
      </c>
      <c r="K87" s="132">
        <f t="shared" si="2"/>
        <v>0</v>
      </c>
      <c r="L87" s="132">
        <f t="shared" si="3"/>
        <v>0</v>
      </c>
    </row>
    <row r="88" spans="1:12">
      <c r="A88" s="68" t="s">
        <v>232</v>
      </c>
      <c r="B88" s="26" t="s">
        <v>73</v>
      </c>
      <c r="C88" s="132">
        <v>0</v>
      </c>
      <c r="D88" s="132">
        <v>0</v>
      </c>
      <c r="E88" s="132">
        <v>0</v>
      </c>
      <c r="F88" s="132">
        <v>0</v>
      </c>
      <c r="G88" s="132">
        <v>0</v>
      </c>
      <c r="H88" s="132">
        <v>0</v>
      </c>
      <c r="I88" s="132">
        <v>0</v>
      </c>
      <c r="J88" s="132">
        <v>0</v>
      </c>
      <c r="K88" s="132">
        <f t="shared" si="2"/>
        <v>0</v>
      </c>
      <c r="L88" s="132">
        <f t="shared" si="3"/>
        <v>0</v>
      </c>
    </row>
    <row r="89" spans="1:12">
      <c r="A89" s="68" t="s">
        <v>233</v>
      </c>
      <c r="B89" s="26" t="s">
        <v>74</v>
      </c>
      <c r="C89" s="132">
        <v>0</v>
      </c>
      <c r="D89" s="132">
        <v>0</v>
      </c>
      <c r="E89" s="132">
        <v>0</v>
      </c>
      <c r="F89" s="132">
        <v>0</v>
      </c>
      <c r="G89" s="132">
        <v>0</v>
      </c>
      <c r="H89" s="132">
        <v>0</v>
      </c>
      <c r="I89" s="132">
        <v>0</v>
      </c>
      <c r="J89" s="132">
        <v>0</v>
      </c>
      <c r="K89" s="132">
        <f t="shared" si="2"/>
        <v>0</v>
      </c>
      <c r="L89" s="132">
        <f t="shared" si="3"/>
        <v>0</v>
      </c>
    </row>
    <row r="90" spans="1:12">
      <c r="A90" s="68" t="s">
        <v>151</v>
      </c>
      <c r="B90" s="26" t="s">
        <v>75</v>
      </c>
      <c r="C90" s="132">
        <v>0</v>
      </c>
      <c r="D90" s="132">
        <v>0</v>
      </c>
      <c r="E90" s="132">
        <v>0</v>
      </c>
      <c r="F90" s="132">
        <v>0</v>
      </c>
      <c r="G90" s="132">
        <v>0</v>
      </c>
      <c r="H90" s="132">
        <v>0</v>
      </c>
      <c r="I90" s="132">
        <v>0</v>
      </c>
      <c r="J90" s="132">
        <v>0</v>
      </c>
      <c r="K90" s="132">
        <f t="shared" si="2"/>
        <v>0</v>
      </c>
      <c r="L90" s="132">
        <f t="shared" si="3"/>
        <v>0</v>
      </c>
    </row>
    <row r="91" spans="1:12">
      <c r="A91" s="68" t="s">
        <v>234</v>
      </c>
      <c r="B91" s="26" t="s">
        <v>76</v>
      </c>
      <c r="C91" s="132">
        <v>0</v>
      </c>
      <c r="D91" s="132">
        <v>0</v>
      </c>
      <c r="E91" s="132">
        <v>0</v>
      </c>
      <c r="F91" s="132">
        <v>0</v>
      </c>
      <c r="G91" s="132">
        <v>0</v>
      </c>
      <c r="H91" s="132">
        <v>0</v>
      </c>
      <c r="I91" s="132">
        <v>0</v>
      </c>
      <c r="J91" s="132">
        <v>0</v>
      </c>
      <c r="K91" s="132">
        <f t="shared" si="2"/>
        <v>0</v>
      </c>
      <c r="L91" s="132">
        <f t="shared" si="3"/>
        <v>0</v>
      </c>
    </row>
    <row r="92" spans="1:12">
      <c r="A92" s="68" t="s">
        <v>153</v>
      </c>
      <c r="B92" s="26" t="s">
        <v>77</v>
      </c>
      <c r="C92" s="132">
        <v>0</v>
      </c>
      <c r="D92" s="132">
        <v>0</v>
      </c>
      <c r="E92" s="132">
        <v>0</v>
      </c>
      <c r="F92" s="132">
        <v>0</v>
      </c>
      <c r="G92" s="132">
        <v>0</v>
      </c>
      <c r="H92" s="132">
        <v>0</v>
      </c>
      <c r="I92" s="132">
        <v>0</v>
      </c>
      <c r="J92" s="132">
        <v>0</v>
      </c>
      <c r="K92" s="132">
        <f t="shared" si="2"/>
        <v>0</v>
      </c>
      <c r="L92" s="132">
        <f t="shared" si="3"/>
        <v>0</v>
      </c>
    </row>
    <row r="93" spans="1:12">
      <c r="A93" s="68" t="s">
        <v>235</v>
      </c>
      <c r="B93" s="26" t="s">
        <v>78</v>
      </c>
      <c r="C93" s="132">
        <v>0</v>
      </c>
      <c r="D93" s="132">
        <v>0</v>
      </c>
      <c r="E93" s="132">
        <v>0</v>
      </c>
      <c r="F93" s="132">
        <v>0</v>
      </c>
      <c r="G93" s="132">
        <v>0</v>
      </c>
      <c r="H93" s="132">
        <v>0</v>
      </c>
      <c r="I93" s="132">
        <v>0</v>
      </c>
      <c r="J93" s="132">
        <v>0</v>
      </c>
      <c r="K93" s="132">
        <f t="shared" si="2"/>
        <v>0</v>
      </c>
      <c r="L93" s="132">
        <f t="shared" si="3"/>
        <v>0</v>
      </c>
    </row>
    <row r="94" spans="1:12">
      <c r="A94" s="68" t="s">
        <v>236</v>
      </c>
      <c r="B94" s="26" t="s">
        <v>79</v>
      </c>
      <c r="C94" s="132">
        <v>0</v>
      </c>
      <c r="D94" s="132">
        <v>0</v>
      </c>
      <c r="E94" s="132">
        <v>0</v>
      </c>
      <c r="F94" s="132">
        <v>0</v>
      </c>
      <c r="G94" s="132">
        <v>0</v>
      </c>
      <c r="H94" s="132">
        <v>0</v>
      </c>
      <c r="I94" s="132">
        <v>0</v>
      </c>
      <c r="J94" s="132">
        <v>0</v>
      </c>
      <c r="K94" s="132">
        <f t="shared" si="2"/>
        <v>0</v>
      </c>
      <c r="L94" s="132">
        <f t="shared" si="3"/>
        <v>0</v>
      </c>
    </row>
    <row r="95" spans="1:12">
      <c r="A95" s="69"/>
      <c r="B95" s="23" t="s">
        <v>40</v>
      </c>
      <c r="C95" s="132">
        <v>0</v>
      </c>
      <c r="D95" s="132">
        <v>0</v>
      </c>
      <c r="E95" s="132">
        <v>0</v>
      </c>
      <c r="F95" s="132">
        <v>0</v>
      </c>
      <c r="G95" s="132">
        <v>0</v>
      </c>
      <c r="H95" s="132">
        <v>0</v>
      </c>
      <c r="I95" s="132">
        <v>0</v>
      </c>
      <c r="J95" s="132">
        <v>0</v>
      </c>
      <c r="K95" s="132">
        <f t="shared" si="2"/>
        <v>0</v>
      </c>
      <c r="L95" s="132">
        <f t="shared" si="3"/>
        <v>0</v>
      </c>
    </row>
    <row r="96" spans="1:12">
      <c r="A96" s="68" t="s">
        <v>152</v>
      </c>
      <c r="B96" s="20" t="s">
        <v>80</v>
      </c>
      <c r="C96" s="132">
        <v>0</v>
      </c>
      <c r="D96" s="132">
        <f>'36 - GASTOS ADMINISTRATIVOS'!F97/'36 - GASTOS ADMINISTRATIVOS'!D97</f>
        <v>1.0315475613343565</v>
      </c>
      <c r="E96" s="132">
        <v>0</v>
      </c>
      <c r="F96" s="132">
        <f>'36 - GASTOS ADMINISTRATIVOS'!H97/'36 - GASTOS ADMINISTRATIVOS'!F97</f>
        <v>0.68647680226275154</v>
      </c>
      <c r="G96" s="132">
        <v>0</v>
      </c>
      <c r="H96" s="132">
        <f>'36 - GASTOS ADMINISTRATIVOS'!J97/'36 - GASTOS ADMINISTRATIVOS'!H97</f>
        <v>0.79768937914399085</v>
      </c>
      <c r="I96" s="132">
        <v>0</v>
      </c>
      <c r="J96" s="132">
        <f>'36 - GASTOS ADMINISTRATIVOS'!L97/'36 - GASTOS ADMINISTRATIVOS'!J97</f>
        <v>1.5615108933846846</v>
      </c>
      <c r="K96" s="132">
        <f t="shared" si="2"/>
        <v>0</v>
      </c>
      <c r="L96" s="132">
        <f t="shared" si="3"/>
        <v>1.0193061590314461</v>
      </c>
    </row>
    <row r="97" spans="1:12">
      <c r="A97" s="68" t="s">
        <v>153</v>
      </c>
      <c r="B97" s="30" t="s">
        <v>81</v>
      </c>
      <c r="C97" s="132">
        <v>0</v>
      </c>
      <c r="D97" s="132">
        <v>0</v>
      </c>
      <c r="E97" s="132">
        <v>0</v>
      </c>
      <c r="F97" s="132">
        <v>0</v>
      </c>
      <c r="G97" s="132">
        <v>0</v>
      </c>
      <c r="H97" s="132">
        <v>0</v>
      </c>
      <c r="I97" s="132">
        <v>0</v>
      </c>
      <c r="J97" s="132">
        <v>0</v>
      </c>
      <c r="K97" s="132">
        <f t="shared" si="2"/>
        <v>0</v>
      </c>
      <c r="L97" s="132">
        <f t="shared" si="3"/>
        <v>0</v>
      </c>
    </row>
    <row r="98" spans="1:12">
      <c r="A98" s="68" t="s">
        <v>154</v>
      </c>
      <c r="B98" s="30" t="s">
        <v>82</v>
      </c>
      <c r="C98" s="132">
        <v>0</v>
      </c>
      <c r="D98" s="132">
        <f>'36 - GASTOS ADMINISTRATIVOS'!F99/'36 - GASTOS ADMINISTRATIVOS'!D99</f>
        <v>1.0315475613343565</v>
      </c>
      <c r="E98" s="132">
        <v>0</v>
      </c>
      <c r="F98" s="132">
        <f>'36 - GASTOS ADMINISTRATIVOS'!H99/'36 - GASTOS ADMINISTRATIVOS'!F99</f>
        <v>0.68647680226275154</v>
      </c>
      <c r="G98" s="132">
        <v>0</v>
      </c>
      <c r="H98" s="132">
        <f>'36 - GASTOS ADMINISTRATIVOS'!J99/'36 - GASTOS ADMINISTRATIVOS'!H99</f>
        <v>0.79768937914399085</v>
      </c>
      <c r="I98" s="132">
        <v>0</v>
      </c>
      <c r="J98" s="132">
        <f>'36 - GASTOS ADMINISTRATIVOS'!L99/'36 - GASTOS ADMINISTRATIVOS'!J99</f>
        <v>1.5615108933846846</v>
      </c>
      <c r="K98" s="132">
        <f t="shared" si="2"/>
        <v>0</v>
      </c>
      <c r="L98" s="132">
        <f t="shared" si="3"/>
        <v>1.0193061590314461</v>
      </c>
    </row>
    <row r="99" spans="1:12">
      <c r="A99" s="68" t="s">
        <v>155</v>
      </c>
      <c r="B99" s="30" t="s">
        <v>83</v>
      </c>
      <c r="C99" s="132">
        <v>0</v>
      </c>
      <c r="D99" s="132">
        <v>0</v>
      </c>
      <c r="E99" s="132">
        <v>0</v>
      </c>
      <c r="F99" s="132">
        <v>0</v>
      </c>
      <c r="G99" s="132">
        <v>0</v>
      </c>
      <c r="H99" s="132">
        <v>0</v>
      </c>
      <c r="I99" s="132">
        <v>0</v>
      </c>
      <c r="J99" s="132">
        <v>0</v>
      </c>
      <c r="K99" s="132">
        <f t="shared" si="2"/>
        <v>0</v>
      </c>
      <c r="L99" s="132">
        <f t="shared" si="3"/>
        <v>0</v>
      </c>
    </row>
    <row r="100" spans="1:12">
      <c r="A100" s="69"/>
      <c r="B100" s="23" t="s">
        <v>40</v>
      </c>
      <c r="C100" s="132">
        <v>0</v>
      </c>
      <c r="D100" s="132">
        <v>0</v>
      </c>
      <c r="E100" s="132">
        <v>0</v>
      </c>
      <c r="F100" s="132">
        <v>0</v>
      </c>
      <c r="G100" s="132">
        <v>0</v>
      </c>
      <c r="H100" s="132">
        <v>0</v>
      </c>
      <c r="I100" s="132">
        <v>0</v>
      </c>
      <c r="J100" s="132">
        <v>0</v>
      </c>
      <c r="K100" s="132">
        <f t="shared" si="2"/>
        <v>0</v>
      </c>
      <c r="L100" s="132">
        <f t="shared" si="3"/>
        <v>0</v>
      </c>
    </row>
    <row r="101" spans="1:12">
      <c r="A101" s="68" t="s">
        <v>257</v>
      </c>
      <c r="B101" s="20" t="s">
        <v>84</v>
      </c>
      <c r="C101" s="132">
        <v>0</v>
      </c>
      <c r="D101" s="132">
        <v>0</v>
      </c>
      <c r="E101" s="132">
        <v>0</v>
      </c>
      <c r="F101" s="132">
        <v>0</v>
      </c>
      <c r="G101" s="132">
        <v>0</v>
      </c>
      <c r="H101" s="132">
        <v>0</v>
      </c>
      <c r="I101" s="132">
        <v>0</v>
      </c>
      <c r="J101" s="132">
        <v>0</v>
      </c>
      <c r="K101" s="132">
        <f t="shared" si="2"/>
        <v>0</v>
      </c>
      <c r="L101" s="132">
        <f t="shared" si="3"/>
        <v>0</v>
      </c>
    </row>
    <row r="102" spans="1:12">
      <c r="A102" s="68" t="s">
        <v>258</v>
      </c>
      <c r="B102" s="26" t="s">
        <v>85</v>
      </c>
      <c r="C102" s="132">
        <v>0</v>
      </c>
      <c r="D102" s="132">
        <v>0</v>
      </c>
      <c r="E102" s="132">
        <v>0</v>
      </c>
      <c r="F102" s="132">
        <v>0</v>
      </c>
      <c r="G102" s="132">
        <v>0</v>
      </c>
      <c r="H102" s="132">
        <v>0</v>
      </c>
      <c r="I102" s="132">
        <v>0</v>
      </c>
      <c r="J102" s="132">
        <v>0</v>
      </c>
      <c r="K102" s="132">
        <f t="shared" si="2"/>
        <v>0</v>
      </c>
      <c r="L102" s="132">
        <f t="shared" si="3"/>
        <v>0</v>
      </c>
    </row>
    <row r="103" spans="1:12">
      <c r="A103" s="68" t="s">
        <v>259</v>
      </c>
      <c r="B103" s="26" t="s">
        <v>86</v>
      </c>
      <c r="C103" s="132">
        <v>0</v>
      </c>
      <c r="D103" s="132">
        <v>0</v>
      </c>
      <c r="E103" s="132">
        <v>0</v>
      </c>
      <c r="F103" s="132">
        <v>0</v>
      </c>
      <c r="G103" s="132">
        <v>0</v>
      </c>
      <c r="H103" s="132">
        <v>0</v>
      </c>
      <c r="I103" s="132">
        <v>0</v>
      </c>
      <c r="J103" s="132">
        <v>0</v>
      </c>
      <c r="K103" s="132">
        <f t="shared" si="2"/>
        <v>0</v>
      </c>
      <c r="L103" s="132">
        <f t="shared" si="3"/>
        <v>0</v>
      </c>
    </row>
    <row r="104" spans="1:12">
      <c r="A104" s="69"/>
      <c r="B104" s="23" t="s">
        <v>40</v>
      </c>
      <c r="C104" s="132">
        <v>0</v>
      </c>
      <c r="D104" s="132">
        <v>0</v>
      </c>
      <c r="E104" s="132">
        <v>0</v>
      </c>
      <c r="F104" s="132">
        <v>0</v>
      </c>
      <c r="G104" s="132">
        <v>0</v>
      </c>
      <c r="H104" s="132">
        <v>0</v>
      </c>
      <c r="I104" s="132">
        <v>0</v>
      </c>
      <c r="J104" s="132">
        <v>0</v>
      </c>
      <c r="K104" s="132">
        <f t="shared" si="2"/>
        <v>0</v>
      </c>
      <c r="L104" s="132">
        <f t="shared" si="3"/>
        <v>0</v>
      </c>
    </row>
    <row r="105" spans="1:12">
      <c r="A105" s="69" t="s">
        <v>245</v>
      </c>
      <c r="B105" s="31" t="s">
        <v>87</v>
      </c>
      <c r="C105" s="132">
        <v>0</v>
      </c>
      <c r="D105" s="132">
        <f>'36 - GASTOS ADMINISTRATIVOS'!F106/'36 - GASTOS ADMINISTRATIVOS'!D106</f>
        <v>0.5136239575238859</v>
      </c>
      <c r="E105" s="132">
        <v>0</v>
      </c>
      <c r="F105" s="132">
        <f>'36 - GASTOS ADMINISTRATIVOS'!H106/'36 - GASTOS ADMINISTRATIVOS'!F106</f>
        <v>7.1667447585898394</v>
      </c>
      <c r="G105" s="132">
        <v>0</v>
      </c>
      <c r="H105" s="132">
        <f>'36 - GASTOS ADMINISTRATIVOS'!J106/'36 - GASTOS ADMINISTRATIVOS'!H106</f>
        <v>0</v>
      </c>
      <c r="I105" s="132">
        <f>'36 - GASTOS ADMINISTRATIVOS'!K106/'36 - GASTOS ADMINISTRATIVOS'!I106</f>
        <v>1.1452856323705591</v>
      </c>
      <c r="J105" s="132">
        <v>0</v>
      </c>
      <c r="K105" s="132">
        <f t="shared" si="2"/>
        <v>0.28632140809263978</v>
      </c>
      <c r="L105" s="132">
        <f t="shared" si="3"/>
        <v>1.9200921790284313</v>
      </c>
    </row>
    <row r="106" spans="1:12">
      <c r="A106" s="69" t="s">
        <v>237</v>
      </c>
      <c r="B106" s="24" t="s">
        <v>88</v>
      </c>
      <c r="C106" s="132">
        <v>0</v>
      </c>
      <c r="D106" s="132">
        <f>'36 - GASTOS ADMINISTRATIVOS'!F107/'36 - GASTOS ADMINISTRATIVOS'!D107</f>
        <v>0.40558</v>
      </c>
      <c r="E106" s="132">
        <v>0</v>
      </c>
      <c r="F106" s="132">
        <f>'36 - GASTOS ADMINISTRATIVOS'!H107/'36 - GASTOS ADMINISTRATIVOS'!F107</f>
        <v>9.8077259726810979</v>
      </c>
      <c r="G106" s="132">
        <v>0</v>
      </c>
      <c r="H106" s="132">
        <f>'36 - GASTOS ADMINISTRATIVOS'!J107/'36 - GASTOS ADMINISTRATIVOS'!H107</f>
        <v>0</v>
      </c>
      <c r="I106" s="132">
        <f>'36 - GASTOS ADMINISTRATIVOS'!K107/'36 - GASTOS ADMINISTRATIVOS'!I107</f>
        <v>1.0304639989463951</v>
      </c>
      <c r="J106" s="132">
        <v>0</v>
      </c>
      <c r="K106" s="132">
        <f t="shared" si="2"/>
        <v>0.25761599973659877</v>
      </c>
      <c r="L106" s="132">
        <f t="shared" si="3"/>
        <v>2.5533264931702746</v>
      </c>
    </row>
    <row r="107" spans="1:12">
      <c r="A107" s="69" t="s">
        <v>238</v>
      </c>
      <c r="B107" s="24" t="s">
        <v>88</v>
      </c>
      <c r="C107" s="132">
        <v>0</v>
      </c>
      <c r="D107" s="132">
        <f>'36 - GASTOS ADMINISTRATIVOS'!F108/'36 - GASTOS ADMINISTRATIVOS'!D108</f>
        <v>1.0747242509112871</v>
      </c>
      <c r="E107" s="132">
        <v>0</v>
      </c>
      <c r="F107" s="132">
        <f>'36 - GASTOS ADMINISTRATIVOS'!H108/'36 - GASTOS ADMINISTRATIVOS'!F108</f>
        <v>1.990857518386439</v>
      </c>
      <c r="G107" s="132">
        <v>0</v>
      </c>
      <c r="H107" s="132">
        <f>'36 - GASTOS ADMINISTRATIVOS'!J108/'36 - GASTOS ADMINISTRATIVOS'!H108</f>
        <v>0</v>
      </c>
      <c r="I107" s="132">
        <v>0</v>
      </c>
      <c r="J107" s="132">
        <v>0</v>
      </c>
      <c r="K107" s="132">
        <f t="shared" si="2"/>
        <v>0</v>
      </c>
      <c r="L107" s="132">
        <f t="shared" si="3"/>
        <v>0.76639544232443146</v>
      </c>
    </row>
    <row r="108" spans="1:12">
      <c r="A108" s="69" t="s">
        <v>239</v>
      </c>
      <c r="B108" s="24" t="s">
        <v>88</v>
      </c>
      <c r="C108" s="132">
        <v>0</v>
      </c>
      <c r="D108" s="132">
        <v>0</v>
      </c>
      <c r="E108" s="132">
        <v>0</v>
      </c>
      <c r="F108" s="132">
        <v>0</v>
      </c>
      <c r="G108" s="132">
        <v>0</v>
      </c>
      <c r="H108" s="132">
        <v>0</v>
      </c>
      <c r="I108" s="132">
        <v>0</v>
      </c>
      <c r="J108" s="132">
        <v>0</v>
      </c>
      <c r="K108" s="132">
        <f t="shared" si="2"/>
        <v>0</v>
      </c>
      <c r="L108" s="132">
        <f t="shared" si="3"/>
        <v>0</v>
      </c>
    </row>
    <row r="109" spans="1:12">
      <c r="A109" s="69" t="s">
        <v>240</v>
      </c>
      <c r="B109" s="24" t="s">
        <v>88</v>
      </c>
      <c r="C109" s="132">
        <v>0</v>
      </c>
      <c r="D109" s="132">
        <v>0</v>
      </c>
      <c r="E109" s="132">
        <v>0</v>
      </c>
      <c r="F109" s="132">
        <v>0</v>
      </c>
      <c r="G109" s="132">
        <v>0</v>
      </c>
      <c r="H109" s="132">
        <v>0</v>
      </c>
      <c r="I109" s="132">
        <v>0</v>
      </c>
      <c r="J109" s="132">
        <v>0</v>
      </c>
      <c r="K109" s="132">
        <f t="shared" si="2"/>
        <v>0</v>
      </c>
      <c r="L109" s="132">
        <f t="shared" si="3"/>
        <v>0</v>
      </c>
    </row>
    <row r="110" spans="1:12">
      <c r="A110" s="68" t="s">
        <v>156</v>
      </c>
      <c r="B110" s="15" t="s">
        <v>89</v>
      </c>
      <c r="C110" s="132">
        <v>0</v>
      </c>
      <c r="D110" s="132">
        <v>0</v>
      </c>
      <c r="E110" s="132">
        <v>0</v>
      </c>
      <c r="F110" s="132">
        <v>0</v>
      </c>
      <c r="G110" s="132">
        <v>0</v>
      </c>
      <c r="H110" s="132">
        <v>0</v>
      </c>
      <c r="I110" s="132">
        <v>0</v>
      </c>
      <c r="J110" s="132">
        <v>0</v>
      </c>
      <c r="K110" s="132">
        <f t="shared" si="2"/>
        <v>0</v>
      </c>
      <c r="L110" s="132">
        <f t="shared" si="3"/>
        <v>0</v>
      </c>
    </row>
    <row r="111" spans="1:12">
      <c r="A111" s="69" t="s">
        <v>157</v>
      </c>
      <c r="B111" s="29" t="s">
        <v>158</v>
      </c>
      <c r="C111" s="132">
        <v>0</v>
      </c>
      <c r="D111" s="132">
        <v>0</v>
      </c>
      <c r="E111" s="132">
        <v>0</v>
      </c>
      <c r="F111" s="132">
        <v>0</v>
      </c>
      <c r="G111" s="132">
        <v>0</v>
      </c>
      <c r="H111" s="132">
        <v>0</v>
      </c>
      <c r="I111" s="132">
        <v>0</v>
      </c>
      <c r="J111" s="132">
        <v>0</v>
      </c>
      <c r="K111" s="132">
        <f t="shared" si="2"/>
        <v>0</v>
      </c>
      <c r="L111" s="132">
        <f t="shared" si="3"/>
        <v>0</v>
      </c>
    </row>
    <row r="112" spans="1:12">
      <c r="A112" s="69" t="s">
        <v>159</v>
      </c>
      <c r="B112" s="29" t="s">
        <v>160</v>
      </c>
      <c r="C112" s="132">
        <v>0</v>
      </c>
      <c r="D112" s="132">
        <v>0</v>
      </c>
      <c r="E112" s="132">
        <v>0</v>
      </c>
      <c r="F112" s="132">
        <v>0</v>
      </c>
      <c r="G112" s="132">
        <v>0</v>
      </c>
      <c r="H112" s="132">
        <v>0</v>
      </c>
      <c r="I112" s="132">
        <v>0</v>
      </c>
      <c r="J112" s="132">
        <v>0</v>
      </c>
      <c r="K112" s="132">
        <f t="shared" si="2"/>
        <v>0</v>
      </c>
      <c r="L112" s="132">
        <f t="shared" si="3"/>
        <v>0</v>
      </c>
    </row>
    <row r="113" spans="1:12">
      <c r="A113" s="69" t="s">
        <v>161</v>
      </c>
      <c r="B113" s="29" t="s">
        <v>162</v>
      </c>
      <c r="C113" s="132">
        <v>0</v>
      </c>
      <c r="D113" s="132">
        <v>0</v>
      </c>
      <c r="E113" s="132">
        <v>0</v>
      </c>
      <c r="F113" s="132">
        <v>0</v>
      </c>
      <c r="G113" s="132">
        <v>0</v>
      </c>
      <c r="H113" s="132">
        <v>0</v>
      </c>
      <c r="I113" s="132">
        <v>0</v>
      </c>
      <c r="J113" s="132">
        <v>0</v>
      </c>
      <c r="K113" s="132">
        <f t="shared" si="2"/>
        <v>0</v>
      </c>
      <c r="L113" s="132">
        <f t="shared" si="3"/>
        <v>0</v>
      </c>
    </row>
    <row r="114" spans="1:12">
      <c r="A114" s="69" t="s">
        <v>163</v>
      </c>
      <c r="B114" s="29" t="s">
        <v>164</v>
      </c>
      <c r="C114" s="132">
        <v>0</v>
      </c>
      <c r="D114" s="132">
        <v>0</v>
      </c>
      <c r="E114" s="132">
        <v>0</v>
      </c>
      <c r="F114" s="132">
        <v>0</v>
      </c>
      <c r="G114" s="132">
        <v>0</v>
      </c>
      <c r="H114" s="132">
        <v>0</v>
      </c>
      <c r="I114" s="132">
        <v>0</v>
      </c>
      <c r="J114" s="132">
        <v>0</v>
      </c>
      <c r="K114" s="132">
        <f t="shared" si="2"/>
        <v>0</v>
      </c>
      <c r="L114" s="132">
        <f t="shared" si="3"/>
        <v>0</v>
      </c>
    </row>
    <row r="115" spans="1:12">
      <c r="A115" s="69" t="s">
        <v>165</v>
      </c>
      <c r="B115" s="29" t="s">
        <v>166</v>
      </c>
      <c r="C115" s="132">
        <v>0</v>
      </c>
      <c r="D115" s="132">
        <v>0</v>
      </c>
      <c r="E115" s="132">
        <v>0</v>
      </c>
      <c r="F115" s="132">
        <v>0</v>
      </c>
      <c r="G115" s="132">
        <v>0</v>
      </c>
      <c r="H115" s="132">
        <v>0</v>
      </c>
      <c r="I115" s="132">
        <v>0</v>
      </c>
      <c r="J115" s="132">
        <v>0</v>
      </c>
      <c r="K115" s="132">
        <f t="shared" si="2"/>
        <v>0</v>
      </c>
      <c r="L115" s="132">
        <f t="shared" si="3"/>
        <v>0</v>
      </c>
    </row>
    <row r="116" spans="1:12">
      <c r="A116" s="69" t="s">
        <v>167</v>
      </c>
      <c r="B116" s="29" t="s">
        <v>168</v>
      </c>
      <c r="C116" s="132">
        <v>0</v>
      </c>
      <c r="D116" s="132">
        <v>0</v>
      </c>
      <c r="E116" s="132">
        <v>0</v>
      </c>
      <c r="F116" s="132">
        <v>0</v>
      </c>
      <c r="G116" s="132">
        <v>0</v>
      </c>
      <c r="H116" s="132">
        <v>0</v>
      </c>
      <c r="I116" s="132">
        <v>0</v>
      </c>
      <c r="J116" s="132">
        <v>0</v>
      </c>
      <c r="K116" s="132">
        <f t="shared" si="2"/>
        <v>0</v>
      </c>
      <c r="L116" s="132">
        <f t="shared" si="3"/>
        <v>0</v>
      </c>
    </row>
    <row r="117" spans="1:12">
      <c r="A117" s="69" t="s">
        <v>169</v>
      </c>
      <c r="B117" s="29" t="s">
        <v>170</v>
      </c>
      <c r="C117" s="132">
        <v>0</v>
      </c>
      <c r="D117" s="132">
        <v>0</v>
      </c>
      <c r="E117" s="132">
        <v>0</v>
      </c>
      <c r="F117" s="132">
        <v>0</v>
      </c>
      <c r="G117" s="132">
        <v>0</v>
      </c>
      <c r="H117" s="132">
        <v>0</v>
      </c>
      <c r="I117" s="132">
        <v>0</v>
      </c>
      <c r="J117" s="132">
        <v>0</v>
      </c>
      <c r="K117" s="132">
        <f t="shared" si="2"/>
        <v>0</v>
      </c>
      <c r="L117" s="132">
        <f t="shared" si="3"/>
        <v>0</v>
      </c>
    </row>
    <row r="118" spans="1:12">
      <c r="A118" s="69" t="s">
        <v>171</v>
      </c>
      <c r="B118" s="29" t="s">
        <v>172</v>
      </c>
      <c r="C118" s="132">
        <v>0</v>
      </c>
      <c r="D118" s="132">
        <v>0</v>
      </c>
      <c r="E118" s="132">
        <v>0</v>
      </c>
      <c r="F118" s="132">
        <v>0</v>
      </c>
      <c r="G118" s="132">
        <v>0</v>
      </c>
      <c r="H118" s="132">
        <v>0</v>
      </c>
      <c r="I118" s="132">
        <v>0</v>
      </c>
      <c r="J118" s="132">
        <v>0</v>
      </c>
      <c r="K118" s="132">
        <f t="shared" si="2"/>
        <v>0</v>
      </c>
      <c r="L118" s="132">
        <f t="shared" si="3"/>
        <v>0</v>
      </c>
    </row>
    <row r="119" spans="1:12">
      <c r="A119" s="69" t="s">
        <v>260</v>
      </c>
      <c r="B119" s="15" t="s">
        <v>95</v>
      </c>
      <c r="C119" s="132">
        <v>0</v>
      </c>
      <c r="D119" s="132">
        <v>0</v>
      </c>
      <c r="E119" s="132">
        <v>0</v>
      </c>
      <c r="F119" s="132">
        <v>0</v>
      </c>
      <c r="G119" s="132">
        <v>0</v>
      </c>
      <c r="H119" s="132">
        <v>0</v>
      </c>
      <c r="I119" s="132">
        <v>0</v>
      </c>
      <c r="J119" s="132">
        <v>0</v>
      </c>
      <c r="K119" s="132">
        <f t="shared" si="2"/>
        <v>0</v>
      </c>
      <c r="L119" s="132">
        <f t="shared" si="3"/>
        <v>0</v>
      </c>
    </row>
    <row r="120" spans="1:12">
      <c r="A120" s="69" t="s">
        <v>262</v>
      </c>
      <c r="B120" s="26" t="s">
        <v>96</v>
      </c>
      <c r="C120" s="132">
        <v>0</v>
      </c>
      <c r="D120" s="132">
        <v>0</v>
      </c>
      <c r="E120" s="132">
        <v>0</v>
      </c>
      <c r="F120" s="132">
        <v>0</v>
      </c>
      <c r="G120" s="132">
        <v>0</v>
      </c>
      <c r="H120" s="132">
        <v>0</v>
      </c>
      <c r="I120" s="132">
        <v>0</v>
      </c>
      <c r="J120" s="132">
        <v>0</v>
      </c>
      <c r="K120" s="132">
        <f t="shared" si="2"/>
        <v>0</v>
      </c>
      <c r="L120" s="132">
        <f t="shared" si="3"/>
        <v>0</v>
      </c>
    </row>
    <row r="121" spans="1:12">
      <c r="A121" s="69" t="s">
        <v>261</v>
      </c>
      <c r="B121" s="26" t="s">
        <v>97</v>
      </c>
      <c r="C121" s="132">
        <v>0</v>
      </c>
      <c r="D121" s="132">
        <v>0</v>
      </c>
      <c r="E121" s="132">
        <v>0</v>
      </c>
      <c r="F121" s="132">
        <v>0</v>
      </c>
      <c r="G121" s="132">
        <v>0</v>
      </c>
      <c r="H121" s="132">
        <v>0</v>
      </c>
      <c r="I121" s="132">
        <v>0</v>
      </c>
      <c r="J121" s="132">
        <v>0</v>
      </c>
      <c r="K121" s="132">
        <f t="shared" si="2"/>
        <v>0</v>
      </c>
      <c r="L121" s="132">
        <f t="shared" si="3"/>
        <v>0</v>
      </c>
    </row>
    <row r="122" spans="1:12">
      <c r="A122" s="69" t="s">
        <v>173</v>
      </c>
      <c r="B122" s="15" t="s">
        <v>98</v>
      </c>
      <c r="C122" s="132">
        <v>0</v>
      </c>
      <c r="D122" s="132">
        <v>0</v>
      </c>
      <c r="E122" s="132">
        <v>0</v>
      </c>
      <c r="F122" s="132">
        <v>0</v>
      </c>
      <c r="G122" s="132">
        <v>0</v>
      </c>
      <c r="H122" s="132">
        <v>0</v>
      </c>
      <c r="I122" s="132">
        <v>0</v>
      </c>
      <c r="J122" s="132">
        <v>0</v>
      </c>
      <c r="K122" s="132">
        <f t="shared" si="2"/>
        <v>0</v>
      </c>
      <c r="L122" s="132">
        <f t="shared" si="3"/>
        <v>0</v>
      </c>
    </row>
    <row r="123" spans="1:12">
      <c r="A123" s="69" t="s">
        <v>174</v>
      </c>
      <c r="B123" s="26" t="s">
        <v>175</v>
      </c>
      <c r="C123" s="132">
        <v>0</v>
      </c>
      <c r="D123" s="132">
        <v>0</v>
      </c>
      <c r="E123" s="132">
        <v>0</v>
      </c>
      <c r="F123" s="132">
        <v>0</v>
      </c>
      <c r="G123" s="132">
        <v>0</v>
      </c>
      <c r="H123" s="132">
        <v>0</v>
      </c>
      <c r="I123" s="132">
        <v>0</v>
      </c>
      <c r="J123" s="132">
        <v>0</v>
      </c>
      <c r="K123" s="132">
        <f t="shared" si="2"/>
        <v>0</v>
      </c>
      <c r="L123" s="132">
        <f t="shared" si="3"/>
        <v>0</v>
      </c>
    </row>
    <row r="124" spans="1:12">
      <c r="A124" s="70" t="s">
        <v>176</v>
      </c>
      <c r="B124" s="26" t="s">
        <v>99</v>
      </c>
      <c r="C124" s="132">
        <v>0</v>
      </c>
      <c r="D124" s="132">
        <v>0</v>
      </c>
      <c r="E124" s="132">
        <v>0</v>
      </c>
      <c r="F124" s="132">
        <v>0</v>
      </c>
      <c r="G124" s="132">
        <v>0</v>
      </c>
      <c r="H124" s="132">
        <v>0</v>
      </c>
      <c r="I124" s="132">
        <v>0</v>
      </c>
      <c r="J124" s="132">
        <v>0</v>
      </c>
      <c r="K124" s="132">
        <f t="shared" si="2"/>
        <v>0</v>
      </c>
      <c r="L124" s="132">
        <f t="shared" si="3"/>
        <v>0</v>
      </c>
    </row>
    <row r="125" spans="1:12">
      <c r="A125" s="71"/>
      <c r="B125" s="23" t="s">
        <v>40</v>
      </c>
      <c r="C125" s="132">
        <v>0</v>
      </c>
      <c r="D125" s="132">
        <v>0</v>
      </c>
      <c r="E125" s="132">
        <v>0</v>
      </c>
      <c r="F125" s="132">
        <v>0</v>
      </c>
      <c r="G125" s="132">
        <v>0</v>
      </c>
      <c r="H125" s="132">
        <v>0</v>
      </c>
      <c r="I125" s="132">
        <v>0</v>
      </c>
      <c r="J125" s="132">
        <v>0</v>
      </c>
      <c r="K125" s="132">
        <f t="shared" si="2"/>
        <v>0</v>
      </c>
      <c r="L125" s="132">
        <f t="shared" si="3"/>
        <v>0</v>
      </c>
    </row>
    <row r="126" spans="1:12" ht="15" thickBot="1">
      <c r="A126" s="72"/>
      <c r="B126" s="32" t="s">
        <v>40</v>
      </c>
      <c r="C126" s="132">
        <v>0</v>
      </c>
      <c r="D126" s="132">
        <v>0</v>
      </c>
      <c r="E126" s="132">
        <v>0</v>
      </c>
      <c r="F126" s="132">
        <v>0</v>
      </c>
      <c r="G126" s="132">
        <v>0</v>
      </c>
      <c r="H126" s="132">
        <v>0</v>
      </c>
      <c r="I126" s="132">
        <v>0</v>
      </c>
      <c r="J126" s="132">
        <v>0</v>
      </c>
      <c r="K126" s="132">
        <f t="shared" si="2"/>
        <v>0</v>
      </c>
      <c r="L126" s="132">
        <f t="shared" si="3"/>
        <v>0</v>
      </c>
    </row>
    <row r="127" spans="1:12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 ht="15" thickBot="1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 ht="15" thickBot="1">
      <c r="A144" s="165" t="s">
        <v>224</v>
      </c>
      <c r="B144" s="150" t="s">
        <v>225</v>
      </c>
      <c r="C144" s="143"/>
      <c r="D144" s="143"/>
      <c r="E144" s="143"/>
      <c r="F144" s="143"/>
      <c r="G144" s="143"/>
      <c r="H144" s="143"/>
      <c r="I144" s="143"/>
      <c r="J144" s="143"/>
      <c r="K144" s="143"/>
      <c r="L144" s="144"/>
    </row>
    <row r="145" spans="1:12">
      <c r="A145" s="166"/>
      <c r="B145" s="151"/>
      <c r="C145" s="168" t="s">
        <v>102</v>
      </c>
      <c r="D145" s="169"/>
      <c r="E145" s="170" t="s">
        <v>103</v>
      </c>
      <c r="F145" s="170"/>
      <c r="G145" s="168" t="s">
        <v>104</v>
      </c>
      <c r="H145" s="169"/>
      <c r="I145" s="168" t="s">
        <v>105</v>
      </c>
      <c r="J145" s="169"/>
      <c r="K145" s="170" t="s">
        <v>106</v>
      </c>
      <c r="L145" s="169"/>
    </row>
    <row r="146" spans="1:12" ht="15" thickBot="1">
      <c r="A146" s="166"/>
      <c r="B146" s="152"/>
      <c r="C146" s="6" t="s">
        <v>11</v>
      </c>
      <c r="D146" s="7" t="s">
        <v>12</v>
      </c>
      <c r="E146" s="8" t="s">
        <v>11</v>
      </c>
      <c r="F146" s="9" t="s">
        <v>12</v>
      </c>
      <c r="G146" s="6" t="s">
        <v>11</v>
      </c>
      <c r="H146" s="7" t="s">
        <v>12</v>
      </c>
      <c r="I146" s="6" t="s">
        <v>11</v>
      </c>
      <c r="J146" s="7" t="s">
        <v>12</v>
      </c>
      <c r="K146" s="8" t="s">
        <v>11</v>
      </c>
      <c r="L146" s="7" t="s">
        <v>12</v>
      </c>
    </row>
    <row r="147" spans="1:12">
      <c r="A147" s="73" t="s">
        <v>177</v>
      </c>
      <c r="B147" s="10" t="s">
        <v>289</v>
      </c>
      <c r="C147" s="11"/>
      <c r="D147" s="12"/>
      <c r="E147" s="13"/>
      <c r="F147" s="14"/>
      <c r="G147" s="11"/>
      <c r="H147" s="12"/>
      <c r="I147" s="13"/>
      <c r="J147" s="14"/>
      <c r="K147" s="11"/>
      <c r="L147" s="12"/>
    </row>
    <row r="148" spans="1:12">
      <c r="A148" s="69" t="s">
        <v>178</v>
      </c>
      <c r="B148" s="15" t="s">
        <v>13</v>
      </c>
      <c r="C148" s="16"/>
      <c r="D148" s="17"/>
      <c r="E148" s="18"/>
      <c r="F148" s="19"/>
      <c r="G148" s="16"/>
      <c r="H148" s="17"/>
      <c r="I148" s="18"/>
      <c r="J148" s="19"/>
      <c r="K148" s="16"/>
      <c r="L148" s="17"/>
    </row>
    <row r="149" spans="1:12">
      <c r="A149" s="69" t="s">
        <v>179</v>
      </c>
      <c r="B149" s="20" t="s">
        <v>14</v>
      </c>
      <c r="C149" s="16"/>
      <c r="D149" s="17"/>
      <c r="E149" s="18"/>
      <c r="F149" s="19"/>
      <c r="G149" s="16"/>
      <c r="H149" s="17"/>
      <c r="I149" s="18"/>
      <c r="J149" s="19"/>
      <c r="K149" s="16"/>
      <c r="L149" s="17"/>
    </row>
    <row r="150" spans="1:12">
      <c r="A150" s="69" t="s">
        <v>180</v>
      </c>
      <c r="B150" s="21" t="s">
        <v>15</v>
      </c>
      <c r="C150" s="16"/>
      <c r="D150" s="17"/>
      <c r="E150" s="18"/>
      <c r="F150" s="19"/>
      <c r="G150" s="16"/>
      <c r="H150" s="17"/>
      <c r="I150" s="18"/>
      <c r="J150" s="19"/>
      <c r="K150" s="16"/>
      <c r="L150" s="17"/>
    </row>
    <row r="151" spans="1:12">
      <c r="A151" s="69" t="s">
        <v>181</v>
      </c>
      <c r="B151" s="22" t="s">
        <v>16</v>
      </c>
      <c r="C151" s="16"/>
      <c r="D151" s="17"/>
      <c r="E151" s="18"/>
      <c r="F151" s="19"/>
      <c r="G151" s="16"/>
      <c r="H151" s="17"/>
      <c r="I151" s="18"/>
      <c r="J151" s="19"/>
      <c r="K151" s="16"/>
      <c r="L151" s="17"/>
    </row>
    <row r="152" spans="1:12">
      <c r="A152" s="68" t="s">
        <v>182</v>
      </c>
      <c r="B152" s="21" t="s">
        <v>17</v>
      </c>
      <c r="C152" s="16"/>
      <c r="D152" s="17"/>
      <c r="E152" s="18"/>
      <c r="F152" s="19"/>
      <c r="G152" s="16"/>
      <c r="H152" s="17"/>
      <c r="I152" s="18"/>
      <c r="J152" s="19"/>
      <c r="K152" s="16"/>
      <c r="L152" s="17"/>
    </row>
    <row r="153" spans="1:12">
      <c r="A153" s="68" t="s">
        <v>183</v>
      </c>
      <c r="B153" s="21" t="s">
        <v>18</v>
      </c>
      <c r="C153" s="16"/>
      <c r="D153" s="17"/>
      <c r="E153" s="18"/>
      <c r="F153" s="19"/>
      <c r="G153" s="16"/>
      <c r="H153" s="17"/>
      <c r="I153" s="18"/>
      <c r="J153" s="19"/>
      <c r="K153" s="16"/>
      <c r="L153" s="17"/>
    </row>
    <row r="154" spans="1:12">
      <c r="A154" s="68" t="s">
        <v>184</v>
      </c>
      <c r="B154" s="21" t="s">
        <v>19</v>
      </c>
      <c r="C154" s="16"/>
      <c r="D154" s="17"/>
      <c r="E154" s="18"/>
      <c r="F154" s="19"/>
      <c r="G154" s="16"/>
      <c r="H154" s="17"/>
      <c r="I154" s="18"/>
      <c r="J154" s="19"/>
      <c r="K154" s="16"/>
      <c r="L154" s="17"/>
    </row>
    <row r="155" spans="1:12">
      <c r="A155" s="68" t="s">
        <v>185</v>
      </c>
      <c r="B155" s="22" t="s">
        <v>20</v>
      </c>
      <c r="C155" s="16"/>
      <c r="D155" s="17"/>
      <c r="E155" s="18"/>
      <c r="F155" s="19"/>
      <c r="G155" s="16"/>
      <c r="H155" s="17"/>
      <c r="I155" s="18"/>
      <c r="J155" s="19"/>
      <c r="K155" s="16"/>
      <c r="L155" s="17"/>
    </row>
    <row r="156" spans="1:12">
      <c r="A156" s="68" t="s">
        <v>266</v>
      </c>
      <c r="B156" s="22" t="s">
        <v>21</v>
      </c>
      <c r="C156" s="16"/>
      <c r="D156" s="17"/>
      <c r="E156" s="18"/>
      <c r="F156" s="19"/>
      <c r="G156" s="16"/>
      <c r="H156" s="17"/>
      <c r="I156" s="18"/>
      <c r="J156" s="19"/>
      <c r="K156" s="16"/>
      <c r="L156" s="17"/>
    </row>
    <row r="157" spans="1:12">
      <c r="A157" s="68" t="s">
        <v>186</v>
      </c>
      <c r="B157" s="22" t="s">
        <v>22</v>
      </c>
      <c r="C157" s="16"/>
      <c r="D157" s="17"/>
      <c r="E157" s="18"/>
      <c r="F157" s="19"/>
      <c r="G157" s="16"/>
      <c r="H157" s="17"/>
      <c r="I157" s="18"/>
      <c r="J157" s="19"/>
      <c r="K157" s="16"/>
      <c r="L157" s="17"/>
    </row>
    <row r="158" spans="1:12">
      <c r="A158" s="68" t="s">
        <v>187</v>
      </c>
      <c r="B158" s="21" t="s">
        <v>23</v>
      </c>
      <c r="C158" s="16"/>
      <c r="D158" s="17"/>
      <c r="E158" s="18"/>
      <c r="F158" s="19"/>
      <c r="G158" s="16"/>
      <c r="H158" s="17"/>
      <c r="I158" s="18"/>
      <c r="J158" s="19"/>
      <c r="K158" s="16"/>
      <c r="L158" s="17"/>
    </row>
    <row r="159" spans="1:12">
      <c r="A159" s="68" t="s">
        <v>188</v>
      </c>
      <c r="B159" s="21" t="s">
        <v>24</v>
      </c>
      <c r="C159" s="16"/>
      <c r="D159" s="17"/>
      <c r="E159" s="18"/>
      <c r="F159" s="19"/>
      <c r="G159" s="16"/>
      <c r="H159" s="17"/>
      <c r="I159" s="18"/>
      <c r="J159" s="19"/>
      <c r="K159" s="16"/>
      <c r="L159" s="17"/>
    </row>
    <row r="160" spans="1:12">
      <c r="A160" s="68" t="s">
        <v>189</v>
      </c>
      <c r="B160" s="21" t="s">
        <v>25</v>
      </c>
      <c r="C160" s="16"/>
      <c r="D160" s="17"/>
      <c r="E160" s="18"/>
      <c r="F160" s="19"/>
      <c r="G160" s="16"/>
      <c r="H160" s="17"/>
      <c r="I160" s="18"/>
      <c r="J160" s="19"/>
      <c r="K160" s="16"/>
      <c r="L160" s="17"/>
    </row>
    <row r="161" spans="1:12">
      <c r="A161" s="68" t="s">
        <v>267</v>
      </c>
      <c r="B161" s="21" t="s">
        <v>26</v>
      </c>
      <c r="C161" s="16"/>
      <c r="D161" s="17"/>
      <c r="E161" s="18"/>
      <c r="F161" s="19"/>
      <c r="G161" s="16"/>
      <c r="H161" s="17"/>
      <c r="I161" s="18"/>
      <c r="J161" s="19"/>
      <c r="K161" s="16"/>
      <c r="L161" s="17"/>
    </row>
    <row r="162" spans="1:12">
      <c r="A162" s="69"/>
      <c r="B162" s="23" t="s">
        <v>27</v>
      </c>
      <c r="C162" s="16"/>
      <c r="D162" s="17"/>
      <c r="E162" s="18"/>
      <c r="F162" s="19"/>
      <c r="G162" s="16"/>
      <c r="H162" s="17"/>
      <c r="I162" s="18"/>
      <c r="J162" s="19"/>
      <c r="K162" s="16"/>
      <c r="L162" s="17"/>
    </row>
    <row r="163" spans="1:12">
      <c r="A163" s="69"/>
      <c r="B163" s="23" t="s">
        <v>27</v>
      </c>
      <c r="C163" s="16"/>
      <c r="D163" s="17"/>
      <c r="E163" s="18"/>
      <c r="F163" s="19"/>
      <c r="G163" s="16"/>
      <c r="H163" s="17"/>
      <c r="I163" s="18"/>
      <c r="J163" s="19"/>
      <c r="K163" s="16"/>
      <c r="L163" s="17"/>
    </row>
    <row r="164" spans="1:12">
      <c r="A164" s="69"/>
      <c r="B164" s="23" t="s">
        <v>27</v>
      </c>
      <c r="C164" s="16"/>
      <c r="D164" s="17"/>
      <c r="E164" s="18"/>
      <c r="F164" s="19"/>
      <c r="G164" s="16"/>
      <c r="H164" s="17"/>
      <c r="I164" s="18"/>
      <c r="J164" s="19"/>
      <c r="K164" s="16"/>
      <c r="L164" s="17"/>
    </row>
    <row r="165" spans="1:12">
      <c r="A165" s="69"/>
      <c r="B165" s="23" t="s">
        <v>27</v>
      </c>
      <c r="C165" s="16"/>
      <c r="D165" s="17"/>
      <c r="E165" s="18"/>
      <c r="F165" s="19"/>
      <c r="G165" s="16"/>
      <c r="H165" s="17"/>
      <c r="I165" s="18"/>
      <c r="J165" s="19"/>
      <c r="K165" s="16"/>
      <c r="L165" s="17"/>
    </row>
    <row r="166" spans="1:12">
      <c r="A166" s="69"/>
      <c r="B166" s="23" t="s">
        <v>27</v>
      </c>
      <c r="C166" s="16"/>
      <c r="D166" s="17"/>
      <c r="E166" s="18"/>
      <c r="F166" s="19"/>
      <c r="G166" s="16"/>
      <c r="H166" s="17"/>
      <c r="I166" s="18"/>
      <c r="J166" s="19"/>
      <c r="K166" s="16"/>
      <c r="L166" s="17"/>
    </row>
    <row r="167" spans="1:12">
      <c r="A167" s="69"/>
      <c r="B167" s="23" t="s">
        <v>27</v>
      </c>
      <c r="C167" s="16"/>
      <c r="D167" s="17"/>
      <c r="E167" s="18"/>
      <c r="F167" s="19"/>
      <c r="G167" s="16"/>
      <c r="H167" s="17"/>
      <c r="I167" s="18"/>
      <c r="J167" s="19"/>
      <c r="K167" s="16"/>
      <c r="L167" s="17"/>
    </row>
    <row r="168" spans="1:12">
      <c r="A168" s="68" t="s">
        <v>190</v>
      </c>
      <c r="B168" s="25" t="s">
        <v>28</v>
      </c>
      <c r="C168" s="16"/>
      <c r="D168" s="17"/>
      <c r="E168" s="18"/>
      <c r="F168" s="19"/>
      <c r="G168" s="16"/>
      <c r="H168" s="17"/>
      <c r="I168" s="18"/>
      <c r="J168" s="19"/>
      <c r="K168" s="16"/>
      <c r="L168" s="17"/>
    </row>
    <row r="169" spans="1:12">
      <c r="A169" s="68" t="s">
        <v>268</v>
      </c>
      <c r="B169" s="22" t="s">
        <v>29</v>
      </c>
      <c r="C169" s="16"/>
      <c r="D169" s="17"/>
      <c r="E169" s="18"/>
      <c r="F169" s="19"/>
      <c r="G169" s="16"/>
      <c r="H169" s="17"/>
      <c r="I169" s="18"/>
      <c r="J169" s="19"/>
      <c r="K169" s="16"/>
      <c r="L169" s="17"/>
    </row>
    <row r="170" spans="1:12">
      <c r="A170" s="68" t="s">
        <v>191</v>
      </c>
      <c r="B170" s="22" t="s">
        <v>30</v>
      </c>
      <c r="C170" s="16"/>
      <c r="D170" s="17"/>
      <c r="E170" s="18"/>
      <c r="F170" s="19"/>
      <c r="G170" s="16"/>
      <c r="H170" s="17"/>
      <c r="I170" s="18"/>
      <c r="J170" s="19"/>
      <c r="K170" s="16"/>
      <c r="L170" s="17"/>
    </row>
    <row r="171" spans="1:12">
      <c r="A171" s="68" t="s">
        <v>269</v>
      </c>
      <c r="B171" s="22" t="s">
        <v>31</v>
      </c>
      <c r="C171" s="16"/>
      <c r="D171" s="17"/>
      <c r="E171" s="18"/>
      <c r="F171" s="19"/>
      <c r="G171" s="16"/>
      <c r="H171" s="17"/>
      <c r="I171" s="18"/>
      <c r="J171" s="19"/>
      <c r="K171" s="16"/>
      <c r="L171" s="17"/>
    </row>
    <row r="172" spans="1:12">
      <c r="A172" s="68" t="s">
        <v>192</v>
      </c>
      <c r="B172" s="22" t="s">
        <v>32</v>
      </c>
      <c r="C172" s="16"/>
      <c r="D172" s="17"/>
      <c r="E172" s="18"/>
      <c r="F172" s="19"/>
      <c r="G172" s="16"/>
      <c r="H172" s="17"/>
      <c r="I172" s="18"/>
      <c r="J172" s="19"/>
      <c r="K172" s="16"/>
      <c r="L172" s="17"/>
    </row>
    <row r="173" spans="1:12">
      <c r="A173" s="68" t="s">
        <v>270</v>
      </c>
      <c r="B173" s="22" t="s">
        <v>33</v>
      </c>
      <c r="C173" s="16"/>
      <c r="D173" s="17"/>
      <c r="E173" s="18"/>
      <c r="F173" s="19"/>
      <c r="G173" s="16"/>
      <c r="H173" s="17"/>
      <c r="I173" s="18"/>
      <c r="J173" s="19"/>
      <c r="K173" s="16"/>
      <c r="L173" s="17"/>
    </row>
    <row r="174" spans="1:12">
      <c r="A174" s="68" t="s">
        <v>271</v>
      </c>
      <c r="B174" s="22" t="s">
        <v>34</v>
      </c>
      <c r="C174" s="16"/>
      <c r="D174" s="17"/>
      <c r="E174" s="18"/>
      <c r="F174" s="19"/>
      <c r="G174" s="16"/>
      <c r="H174" s="17"/>
      <c r="I174" s="18"/>
      <c r="J174" s="19"/>
      <c r="K174" s="16"/>
      <c r="L174" s="17"/>
    </row>
    <row r="175" spans="1:12">
      <c r="A175" s="69"/>
      <c r="B175" s="23" t="s">
        <v>27</v>
      </c>
      <c r="C175" s="16"/>
      <c r="D175" s="17"/>
      <c r="E175" s="18"/>
      <c r="F175" s="19"/>
      <c r="G175" s="16"/>
      <c r="H175" s="17"/>
      <c r="I175" s="18"/>
      <c r="J175" s="19"/>
      <c r="K175" s="16"/>
      <c r="L175" s="17"/>
    </row>
    <row r="176" spans="1:12">
      <c r="A176" s="69"/>
      <c r="B176" s="23" t="s">
        <v>27</v>
      </c>
      <c r="C176" s="16"/>
      <c r="D176" s="17"/>
      <c r="E176" s="18"/>
      <c r="F176" s="19"/>
      <c r="G176" s="16"/>
      <c r="H176" s="17"/>
      <c r="I176" s="18"/>
      <c r="J176" s="19"/>
      <c r="K176" s="16"/>
      <c r="L176" s="17"/>
    </row>
    <row r="177" spans="1:12">
      <c r="A177" s="69"/>
      <c r="B177" s="23" t="s">
        <v>27</v>
      </c>
      <c r="C177" s="16"/>
      <c r="D177" s="17"/>
      <c r="E177" s="18"/>
      <c r="F177" s="19"/>
      <c r="G177" s="16"/>
      <c r="H177" s="17"/>
      <c r="I177" s="18"/>
      <c r="J177" s="19"/>
      <c r="K177" s="16"/>
      <c r="L177" s="17"/>
    </row>
    <row r="178" spans="1:12">
      <c r="A178" s="68" t="s">
        <v>193</v>
      </c>
      <c r="B178" s="20" t="s">
        <v>35</v>
      </c>
      <c r="C178" s="16"/>
      <c r="D178" s="17"/>
      <c r="E178" s="18"/>
      <c r="F178" s="19"/>
      <c r="G178" s="16"/>
      <c r="H178" s="17"/>
      <c r="I178" s="18"/>
      <c r="J178" s="19"/>
      <c r="K178" s="16"/>
      <c r="L178" s="17"/>
    </row>
    <row r="179" spans="1:12">
      <c r="A179" s="68" t="s">
        <v>194</v>
      </c>
      <c r="B179" s="26" t="s">
        <v>36</v>
      </c>
      <c r="C179" s="16"/>
      <c r="D179" s="17"/>
      <c r="E179" s="18"/>
      <c r="F179" s="19"/>
      <c r="G179" s="16"/>
      <c r="H179" s="17"/>
      <c r="I179" s="18"/>
      <c r="J179" s="19"/>
      <c r="K179" s="16"/>
      <c r="L179" s="17"/>
    </row>
    <row r="180" spans="1:12">
      <c r="A180" s="68" t="s">
        <v>191</v>
      </c>
      <c r="B180" s="22" t="s">
        <v>37</v>
      </c>
      <c r="C180" s="16"/>
      <c r="D180" s="17"/>
      <c r="E180" s="18"/>
      <c r="F180" s="19"/>
      <c r="G180" s="16"/>
      <c r="H180" s="17"/>
      <c r="I180" s="18"/>
      <c r="J180" s="19"/>
      <c r="K180" s="16"/>
      <c r="L180" s="17"/>
    </row>
    <row r="181" spans="1:12">
      <c r="A181" s="68" t="s">
        <v>195</v>
      </c>
      <c r="B181" s="22" t="s">
        <v>38</v>
      </c>
      <c r="C181" s="16"/>
      <c r="D181" s="17"/>
      <c r="E181" s="18"/>
      <c r="F181" s="19"/>
      <c r="G181" s="16"/>
      <c r="H181" s="17"/>
      <c r="I181" s="18"/>
      <c r="J181" s="19"/>
      <c r="K181" s="16"/>
      <c r="L181" s="17"/>
    </row>
    <row r="182" spans="1:12">
      <c r="A182" s="68" t="s">
        <v>196</v>
      </c>
      <c r="B182" s="22" t="s">
        <v>39</v>
      </c>
      <c r="C182" s="16"/>
      <c r="D182" s="17"/>
      <c r="E182" s="18"/>
      <c r="F182" s="19"/>
      <c r="G182" s="16"/>
      <c r="H182" s="17"/>
      <c r="I182" s="18"/>
      <c r="J182" s="19"/>
      <c r="K182" s="16"/>
      <c r="L182" s="17"/>
    </row>
    <row r="183" spans="1:12">
      <c r="A183" s="69"/>
      <c r="B183" s="23" t="s">
        <v>40</v>
      </c>
      <c r="C183" s="16"/>
      <c r="D183" s="17"/>
      <c r="E183" s="18"/>
      <c r="F183" s="19"/>
      <c r="G183" s="16"/>
      <c r="H183" s="17"/>
      <c r="I183" s="18"/>
      <c r="J183" s="19"/>
      <c r="K183" s="16"/>
      <c r="L183" s="17"/>
    </row>
    <row r="184" spans="1:12">
      <c r="A184" s="68" t="s">
        <v>197</v>
      </c>
      <c r="B184" s="20" t="s">
        <v>41</v>
      </c>
      <c r="C184" s="16"/>
      <c r="D184" s="17"/>
      <c r="E184" s="18"/>
      <c r="F184" s="19"/>
      <c r="G184" s="16"/>
      <c r="H184" s="17"/>
      <c r="I184" s="18"/>
      <c r="J184" s="19"/>
      <c r="K184" s="16"/>
      <c r="L184" s="17"/>
    </row>
    <row r="185" spans="1:12">
      <c r="A185" s="68" t="s">
        <v>198</v>
      </c>
      <c r="B185" s="26" t="s">
        <v>42</v>
      </c>
      <c r="C185" s="16"/>
      <c r="D185" s="17"/>
      <c r="E185" s="18"/>
      <c r="F185" s="19"/>
      <c r="G185" s="16"/>
      <c r="H185" s="17"/>
      <c r="I185" s="18"/>
      <c r="J185" s="19"/>
      <c r="K185" s="16"/>
      <c r="L185" s="17"/>
    </row>
    <row r="186" spans="1:12">
      <c r="A186" s="68" t="s">
        <v>199</v>
      </c>
      <c r="B186" s="21" t="s">
        <v>43</v>
      </c>
      <c r="C186" s="16"/>
      <c r="D186" s="17"/>
      <c r="E186" s="18"/>
      <c r="F186" s="19"/>
      <c r="G186" s="16"/>
      <c r="H186" s="17"/>
      <c r="I186" s="18"/>
      <c r="J186" s="19"/>
      <c r="K186" s="16"/>
      <c r="L186" s="17"/>
    </row>
    <row r="187" spans="1:12">
      <c r="A187" s="68" t="s">
        <v>200</v>
      </c>
      <c r="B187" s="21" t="s">
        <v>44</v>
      </c>
      <c r="C187" s="16"/>
      <c r="D187" s="17"/>
      <c r="E187" s="18"/>
      <c r="F187" s="19"/>
      <c r="G187" s="16"/>
      <c r="H187" s="17"/>
      <c r="I187" s="18"/>
      <c r="J187" s="19"/>
      <c r="K187" s="16"/>
      <c r="L187" s="17"/>
    </row>
    <row r="188" spans="1:12">
      <c r="A188" s="68" t="s">
        <v>201</v>
      </c>
      <c r="B188" s="22" t="s">
        <v>45</v>
      </c>
      <c r="C188" s="16"/>
      <c r="D188" s="17"/>
      <c r="E188" s="18"/>
      <c r="F188" s="19"/>
      <c r="G188" s="16"/>
      <c r="H188" s="17"/>
      <c r="I188" s="18"/>
      <c r="J188" s="19"/>
      <c r="K188" s="16"/>
      <c r="L188" s="17"/>
    </row>
    <row r="189" spans="1:12">
      <c r="A189" s="68" t="s">
        <v>202</v>
      </c>
      <c r="B189" s="22" t="s">
        <v>46</v>
      </c>
      <c r="C189" s="16"/>
      <c r="D189" s="17"/>
      <c r="E189" s="18"/>
      <c r="F189" s="19"/>
      <c r="G189" s="16"/>
      <c r="H189" s="17"/>
      <c r="I189" s="18"/>
      <c r="J189" s="19"/>
      <c r="K189" s="16"/>
      <c r="L189" s="17"/>
    </row>
    <row r="190" spans="1:12">
      <c r="A190" s="68" t="s">
        <v>203</v>
      </c>
      <c r="B190" s="22" t="s">
        <v>47</v>
      </c>
      <c r="C190" s="16"/>
      <c r="D190" s="17"/>
      <c r="E190" s="18"/>
      <c r="F190" s="19"/>
      <c r="G190" s="16"/>
      <c r="H190" s="17"/>
      <c r="I190" s="18"/>
      <c r="J190" s="19"/>
      <c r="K190" s="16"/>
      <c r="L190" s="17"/>
    </row>
    <row r="191" spans="1:12">
      <c r="A191" s="68" t="s">
        <v>204</v>
      </c>
      <c r="B191" s="22" t="s">
        <v>48</v>
      </c>
      <c r="C191" s="16"/>
      <c r="D191" s="17"/>
      <c r="E191" s="18"/>
      <c r="F191" s="19"/>
      <c r="G191" s="16"/>
      <c r="H191" s="17"/>
      <c r="I191" s="18"/>
      <c r="J191" s="19"/>
      <c r="K191" s="16"/>
      <c r="L191" s="17"/>
    </row>
    <row r="192" spans="1:12">
      <c r="A192" s="69"/>
      <c r="B192" s="23" t="s">
        <v>40</v>
      </c>
      <c r="C192" s="16"/>
      <c r="D192" s="17"/>
      <c r="E192" s="18"/>
      <c r="F192" s="19"/>
      <c r="G192" s="16"/>
      <c r="H192" s="17"/>
      <c r="I192" s="18"/>
      <c r="J192" s="19"/>
      <c r="K192" s="16"/>
      <c r="L192" s="17"/>
    </row>
    <row r="193" spans="1:12">
      <c r="A193" s="69"/>
      <c r="B193" s="23" t="s">
        <v>40</v>
      </c>
      <c r="C193" s="16"/>
      <c r="D193" s="17"/>
      <c r="E193" s="18"/>
      <c r="F193" s="19"/>
      <c r="G193" s="16"/>
      <c r="H193" s="17"/>
      <c r="I193" s="18"/>
      <c r="J193" s="19"/>
      <c r="K193" s="16"/>
      <c r="L193" s="17"/>
    </row>
    <row r="194" spans="1:12">
      <c r="A194" s="69"/>
      <c r="B194" s="23" t="s">
        <v>40</v>
      </c>
      <c r="C194" s="16"/>
      <c r="D194" s="17"/>
      <c r="E194" s="18"/>
      <c r="F194" s="19"/>
      <c r="G194" s="16"/>
      <c r="H194" s="17"/>
      <c r="I194" s="18"/>
      <c r="J194" s="19"/>
      <c r="K194" s="16"/>
      <c r="L194" s="17"/>
    </row>
    <row r="195" spans="1:12">
      <c r="A195" s="68" t="s">
        <v>205</v>
      </c>
      <c r="B195" s="15" t="s">
        <v>54</v>
      </c>
      <c r="C195" s="16"/>
      <c r="D195" s="17"/>
      <c r="E195" s="18"/>
      <c r="F195" s="19"/>
      <c r="G195" s="16"/>
      <c r="H195" s="17"/>
      <c r="I195" s="18"/>
      <c r="J195" s="19"/>
      <c r="K195" s="16"/>
      <c r="L195" s="17"/>
    </row>
    <row r="196" spans="1:12">
      <c r="A196" s="68" t="s">
        <v>206</v>
      </c>
      <c r="B196" s="20" t="s">
        <v>55</v>
      </c>
      <c r="C196" s="16"/>
      <c r="D196" s="17"/>
      <c r="E196" s="18"/>
      <c r="F196" s="19"/>
      <c r="G196" s="16"/>
      <c r="H196" s="17"/>
      <c r="I196" s="18"/>
      <c r="J196" s="19"/>
      <c r="K196" s="16"/>
      <c r="L196" s="17"/>
    </row>
    <row r="197" spans="1:12">
      <c r="A197" s="68" t="s">
        <v>272</v>
      </c>
      <c r="B197" s="21" t="s">
        <v>56</v>
      </c>
      <c r="C197" s="16"/>
      <c r="D197" s="17"/>
      <c r="E197" s="18"/>
      <c r="F197" s="19"/>
      <c r="G197" s="16"/>
      <c r="H197" s="17"/>
      <c r="I197" s="18"/>
      <c r="J197" s="19"/>
      <c r="K197" s="16"/>
      <c r="L197" s="17"/>
    </row>
    <row r="198" spans="1:12">
      <c r="A198" s="68" t="s">
        <v>207</v>
      </c>
      <c r="B198" s="21" t="s">
        <v>57</v>
      </c>
      <c r="C198" s="16"/>
      <c r="D198" s="17"/>
      <c r="E198" s="18"/>
      <c r="F198" s="19"/>
      <c r="G198" s="16"/>
      <c r="H198" s="17"/>
      <c r="I198" s="18"/>
      <c r="J198" s="19"/>
      <c r="K198" s="16"/>
      <c r="L198" s="17"/>
    </row>
    <row r="199" spans="1:12">
      <c r="A199" s="68" t="s">
        <v>208</v>
      </c>
      <c r="B199" s="21" t="s">
        <v>58</v>
      </c>
      <c r="C199" s="16"/>
      <c r="D199" s="17"/>
      <c r="E199" s="18"/>
      <c r="F199" s="19"/>
      <c r="G199" s="16"/>
      <c r="H199" s="17"/>
      <c r="I199" s="18"/>
      <c r="J199" s="19"/>
      <c r="K199" s="16"/>
      <c r="L199" s="17"/>
    </row>
    <row r="200" spans="1:12">
      <c r="A200" s="68" t="s">
        <v>209</v>
      </c>
      <c r="B200" s="21" t="s">
        <v>59</v>
      </c>
      <c r="C200" s="16"/>
      <c r="D200" s="17"/>
      <c r="E200" s="18"/>
      <c r="F200" s="19"/>
      <c r="G200" s="16"/>
      <c r="H200" s="17"/>
      <c r="I200" s="18"/>
      <c r="J200" s="19"/>
      <c r="K200" s="16"/>
      <c r="L200" s="17"/>
    </row>
    <row r="201" spans="1:12">
      <c r="A201" s="68" t="s">
        <v>210</v>
      </c>
      <c r="B201" s="21" t="s">
        <v>60</v>
      </c>
      <c r="C201" s="16"/>
      <c r="D201" s="17"/>
      <c r="E201" s="18"/>
      <c r="F201" s="19"/>
      <c r="G201" s="16"/>
      <c r="H201" s="17"/>
      <c r="I201" s="18"/>
      <c r="J201" s="19"/>
      <c r="K201" s="16"/>
      <c r="L201" s="17"/>
    </row>
    <row r="202" spans="1:12">
      <c r="A202" s="68" t="s">
        <v>211</v>
      </c>
      <c r="B202" s="21" t="s">
        <v>61</v>
      </c>
      <c r="C202" s="16"/>
      <c r="D202" s="17"/>
      <c r="E202" s="18"/>
      <c r="F202" s="19"/>
      <c r="G202" s="16"/>
      <c r="H202" s="17"/>
      <c r="I202" s="18"/>
      <c r="J202" s="19"/>
      <c r="K202" s="16"/>
      <c r="L202" s="17"/>
    </row>
    <row r="203" spans="1:12">
      <c r="A203" s="69"/>
      <c r="B203" s="23" t="s">
        <v>40</v>
      </c>
      <c r="C203" s="16"/>
      <c r="D203" s="17"/>
      <c r="E203" s="18"/>
      <c r="F203" s="19"/>
      <c r="G203" s="16"/>
      <c r="H203" s="17"/>
      <c r="I203" s="18"/>
      <c r="J203" s="19"/>
      <c r="K203" s="16"/>
      <c r="L203" s="17"/>
    </row>
    <row r="204" spans="1:12">
      <c r="A204" s="69"/>
      <c r="B204" s="23" t="s">
        <v>40</v>
      </c>
      <c r="C204" s="16"/>
      <c r="D204" s="17"/>
      <c r="E204" s="18"/>
      <c r="F204" s="19"/>
      <c r="G204" s="16"/>
      <c r="H204" s="17"/>
      <c r="I204" s="18"/>
      <c r="J204" s="19"/>
      <c r="K204" s="16"/>
      <c r="L204" s="17"/>
    </row>
    <row r="205" spans="1:12">
      <c r="A205" s="69"/>
      <c r="B205" s="23" t="s">
        <v>40</v>
      </c>
      <c r="C205" s="16"/>
      <c r="D205" s="17"/>
      <c r="E205" s="18"/>
      <c r="F205" s="19"/>
      <c r="G205" s="16"/>
      <c r="H205" s="17"/>
      <c r="I205" s="18"/>
      <c r="J205" s="19"/>
      <c r="K205" s="16"/>
      <c r="L205" s="17"/>
    </row>
    <row r="206" spans="1:12">
      <c r="A206" s="68" t="s">
        <v>212</v>
      </c>
      <c r="B206" s="27" t="s">
        <v>62</v>
      </c>
      <c r="C206" s="16"/>
      <c r="D206" s="17"/>
      <c r="E206" s="18"/>
      <c r="F206" s="19"/>
      <c r="G206" s="16"/>
      <c r="H206" s="17"/>
      <c r="I206" s="18"/>
      <c r="J206" s="19"/>
      <c r="K206" s="16"/>
      <c r="L206" s="17"/>
    </row>
    <row r="207" spans="1:12">
      <c r="A207" s="68" t="s">
        <v>273</v>
      </c>
      <c r="B207" s="21" t="s">
        <v>63</v>
      </c>
      <c r="C207" s="16"/>
      <c r="D207" s="17"/>
      <c r="E207" s="18"/>
      <c r="F207" s="19"/>
      <c r="G207" s="16"/>
      <c r="H207" s="17"/>
      <c r="I207" s="18"/>
      <c r="J207" s="19"/>
      <c r="K207" s="16"/>
      <c r="L207" s="17"/>
    </row>
    <row r="208" spans="1:12">
      <c r="A208" s="68" t="s">
        <v>274</v>
      </c>
      <c r="B208" s="21" t="s">
        <v>64</v>
      </c>
      <c r="C208" s="16"/>
      <c r="D208" s="17"/>
      <c r="E208" s="18"/>
      <c r="F208" s="19"/>
      <c r="G208" s="16"/>
      <c r="H208" s="17"/>
      <c r="I208" s="18"/>
      <c r="J208" s="19"/>
      <c r="K208" s="16"/>
      <c r="L208" s="17"/>
    </row>
    <row r="209" spans="1:12">
      <c r="A209" s="68" t="s">
        <v>213</v>
      </c>
      <c r="B209" s="21" t="s">
        <v>65</v>
      </c>
      <c r="C209" s="16"/>
      <c r="D209" s="17"/>
      <c r="E209" s="18"/>
      <c r="F209" s="19"/>
      <c r="G209" s="16"/>
      <c r="H209" s="17"/>
      <c r="I209" s="18"/>
      <c r="J209" s="19"/>
      <c r="K209" s="16"/>
      <c r="L209" s="17"/>
    </row>
    <row r="210" spans="1:12">
      <c r="A210" s="68" t="s">
        <v>214</v>
      </c>
      <c r="B210" s="20" t="s">
        <v>66</v>
      </c>
      <c r="C210" s="16"/>
      <c r="D210" s="17"/>
      <c r="E210" s="18"/>
      <c r="F210" s="19"/>
      <c r="G210" s="16"/>
      <c r="H210" s="17"/>
      <c r="I210" s="18"/>
      <c r="J210" s="19"/>
      <c r="K210" s="16"/>
      <c r="L210" s="17"/>
    </row>
    <row r="211" spans="1:12">
      <c r="A211" s="68" t="s">
        <v>275</v>
      </c>
      <c r="B211" s="28" t="s">
        <v>67</v>
      </c>
      <c r="C211" s="16"/>
      <c r="D211" s="17"/>
      <c r="E211" s="18"/>
      <c r="F211" s="19"/>
      <c r="G211" s="16"/>
      <c r="H211" s="17"/>
      <c r="I211" s="18"/>
      <c r="J211" s="19"/>
      <c r="K211" s="16"/>
      <c r="L211" s="17"/>
    </row>
    <row r="212" spans="1:12">
      <c r="A212" s="69"/>
      <c r="B212" s="23" t="s">
        <v>68</v>
      </c>
      <c r="C212" s="16"/>
      <c r="D212" s="17"/>
      <c r="E212" s="18"/>
      <c r="F212" s="19"/>
      <c r="G212" s="16"/>
      <c r="H212" s="17"/>
      <c r="I212" s="18"/>
      <c r="J212" s="19"/>
      <c r="K212" s="16"/>
      <c r="L212" s="17"/>
    </row>
    <row r="213" spans="1:12">
      <c r="A213" s="68" t="s">
        <v>215</v>
      </c>
      <c r="B213" s="20" t="s">
        <v>69</v>
      </c>
      <c r="C213" s="16"/>
      <c r="D213" s="17"/>
      <c r="E213" s="18"/>
      <c r="F213" s="19"/>
      <c r="G213" s="16"/>
      <c r="H213" s="17"/>
      <c r="I213" s="18"/>
      <c r="J213" s="19"/>
      <c r="K213" s="16"/>
      <c r="L213" s="17"/>
    </row>
    <row r="214" spans="1:12">
      <c r="A214" s="68" t="s">
        <v>276</v>
      </c>
      <c r="B214" s="26" t="s">
        <v>70</v>
      </c>
      <c r="C214" s="16"/>
      <c r="D214" s="17"/>
      <c r="E214" s="18"/>
      <c r="F214" s="19"/>
      <c r="G214" s="16"/>
      <c r="H214" s="17"/>
      <c r="I214" s="18"/>
      <c r="J214" s="19"/>
      <c r="K214" s="16"/>
      <c r="L214" s="17"/>
    </row>
    <row r="215" spans="1:12">
      <c r="A215" s="68" t="s">
        <v>277</v>
      </c>
      <c r="B215" s="26" t="s">
        <v>71</v>
      </c>
      <c r="C215" s="16"/>
      <c r="D215" s="17"/>
      <c r="E215" s="18"/>
      <c r="F215" s="19"/>
      <c r="G215" s="16"/>
      <c r="H215" s="17"/>
      <c r="I215" s="18"/>
      <c r="J215" s="19"/>
      <c r="K215" s="16"/>
      <c r="L215" s="17"/>
    </row>
    <row r="216" spans="1:12">
      <c r="A216" s="68" t="s">
        <v>278</v>
      </c>
      <c r="B216" s="26" t="s">
        <v>72</v>
      </c>
      <c r="C216" s="16"/>
      <c r="D216" s="17"/>
      <c r="E216" s="18"/>
      <c r="F216" s="19"/>
      <c r="G216" s="16"/>
      <c r="H216" s="17"/>
      <c r="I216" s="18"/>
      <c r="J216" s="19"/>
      <c r="K216" s="16"/>
      <c r="L216" s="17"/>
    </row>
    <row r="217" spans="1:12">
      <c r="A217" s="68" t="s">
        <v>279</v>
      </c>
      <c r="B217" s="26" t="s">
        <v>73</v>
      </c>
      <c r="C217" s="16"/>
      <c r="D217" s="17"/>
      <c r="E217" s="18"/>
      <c r="F217" s="19"/>
      <c r="G217" s="16"/>
      <c r="H217" s="17"/>
      <c r="I217" s="18"/>
      <c r="J217" s="19"/>
      <c r="K217" s="16"/>
      <c r="L217" s="17"/>
    </row>
    <row r="218" spans="1:12">
      <c r="A218" s="68" t="s">
        <v>280</v>
      </c>
      <c r="B218" s="26" t="s">
        <v>74</v>
      </c>
      <c r="C218" s="16"/>
      <c r="D218" s="17"/>
      <c r="E218" s="18"/>
      <c r="F218" s="19"/>
      <c r="G218" s="16"/>
      <c r="H218" s="17"/>
      <c r="I218" s="18"/>
      <c r="J218" s="19"/>
      <c r="K218" s="16"/>
      <c r="L218" s="17"/>
    </row>
    <row r="219" spans="1:12">
      <c r="A219" s="68" t="s">
        <v>216</v>
      </c>
      <c r="B219" s="26" t="s">
        <v>75</v>
      </c>
      <c r="C219" s="16"/>
      <c r="D219" s="17"/>
      <c r="E219" s="18"/>
      <c r="F219" s="19"/>
      <c r="G219" s="16"/>
      <c r="H219" s="17"/>
      <c r="I219" s="18"/>
      <c r="J219" s="19"/>
      <c r="K219" s="16"/>
      <c r="L219" s="17"/>
    </row>
    <row r="220" spans="1:12">
      <c r="A220" s="68" t="s">
        <v>281</v>
      </c>
      <c r="B220" s="26" t="s">
        <v>76</v>
      </c>
      <c r="C220" s="16"/>
      <c r="D220" s="17"/>
      <c r="E220" s="18"/>
      <c r="F220" s="19"/>
      <c r="G220" s="16"/>
      <c r="H220" s="17"/>
      <c r="I220" s="18"/>
      <c r="J220" s="19"/>
      <c r="K220" s="16"/>
      <c r="L220" s="17"/>
    </row>
    <row r="221" spans="1:12">
      <c r="A221" s="68" t="s">
        <v>282</v>
      </c>
      <c r="B221" s="26" t="s">
        <v>77</v>
      </c>
      <c r="C221" s="16"/>
      <c r="D221" s="17"/>
      <c r="E221" s="18"/>
      <c r="F221" s="19"/>
      <c r="G221" s="16"/>
      <c r="H221" s="17"/>
      <c r="I221" s="18"/>
      <c r="J221" s="19"/>
      <c r="K221" s="16"/>
      <c r="L221" s="17"/>
    </row>
    <row r="222" spans="1:12">
      <c r="A222" s="68" t="s">
        <v>283</v>
      </c>
      <c r="B222" s="26" t="s">
        <v>78</v>
      </c>
      <c r="C222" s="16"/>
      <c r="D222" s="17"/>
      <c r="E222" s="18"/>
      <c r="F222" s="19"/>
      <c r="G222" s="16"/>
      <c r="H222" s="17"/>
      <c r="I222" s="18"/>
      <c r="J222" s="19"/>
      <c r="K222" s="16"/>
      <c r="L222" s="17"/>
    </row>
    <row r="223" spans="1:12">
      <c r="A223" s="68" t="s">
        <v>217</v>
      </c>
      <c r="B223" s="26" t="s">
        <v>79</v>
      </c>
      <c r="C223" s="16"/>
      <c r="D223" s="17"/>
      <c r="E223" s="18"/>
      <c r="F223" s="19"/>
      <c r="G223" s="16"/>
      <c r="H223" s="17"/>
      <c r="I223" s="18"/>
      <c r="J223" s="19"/>
      <c r="K223" s="16"/>
      <c r="L223" s="17"/>
    </row>
    <row r="224" spans="1:12">
      <c r="A224" s="69"/>
      <c r="B224" s="23" t="s">
        <v>40</v>
      </c>
      <c r="C224" s="16"/>
      <c r="D224" s="17"/>
      <c r="E224" s="18"/>
      <c r="F224" s="19"/>
      <c r="G224" s="16"/>
      <c r="H224" s="17"/>
      <c r="I224" s="18"/>
      <c r="J224" s="19"/>
      <c r="K224" s="16"/>
      <c r="L224" s="17"/>
    </row>
    <row r="225" spans="1:12">
      <c r="A225" s="68" t="s">
        <v>218</v>
      </c>
      <c r="B225" s="20" t="s">
        <v>80</v>
      </c>
      <c r="C225" s="16"/>
      <c r="D225" s="17"/>
      <c r="E225" s="18"/>
      <c r="F225" s="19"/>
      <c r="G225" s="16"/>
      <c r="H225" s="17"/>
      <c r="I225" s="18"/>
      <c r="J225" s="19"/>
      <c r="K225" s="16"/>
      <c r="L225" s="17"/>
    </row>
    <row r="226" spans="1:12">
      <c r="A226" s="68" t="s">
        <v>284</v>
      </c>
      <c r="B226" s="30" t="s">
        <v>81</v>
      </c>
      <c r="C226" s="16"/>
      <c r="D226" s="17"/>
      <c r="E226" s="18"/>
      <c r="F226" s="19"/>
      <c r="G226" s="16"/>
      <c r="H226" s="17"/>
      <c r="I226" s="18"/>
      <c r="J226" s="19"/>
      <c r="K226" s="16"/>
      <c r="L226" s="17"/>
    </row>
    <row r="227" spans="1:12">
      <c r="A227" s="68" t="s">
        <v>219</v>
      </c>
      <c r="B227" s="30" t="s">
        <v>82</v>
      </c>
      <c r="C227" s="16"/>
      <c r="D227" s="17"/>
      <c r="E227" s="18"/>
      <c r="F227" s="19"/>
      <c r="G227" s="16"/>
      <c r="H227" s="17"/>
      <c r="I227" s="18"/>
      <c r="J227" s="19"/>
      <c r="K227" s="16"/>
      <c r="L227" s="17"/>
    </row>
    <row r="228" spans="1:12">
      <c r="A228" s="68" t="s">
        <v>220</v>
      </c>
      <c r="B228" s="30" t="s">
        <v>83</v>
      </c>
      <c r="C228" s="16"/>
      <c r="D228" s="17"/>
      <c r="E228" s="18"/>
      <c r="F228" s="19"/>
      <c r="G228" s="16"/>
      <c r="H228" s="17"/>
      <c r="I228" s="18"/>
      <c r="J228" s="19"/>
      <c r="K228" s="16"/>
      <c r="L228" s="17"/>
    </row>
    <row r="229" spans="1:12">
      <c r="A229" s="69"/>
      <c r="B229" s="23" t="s">
        <v>40</v>
      </c>
      <c r="C229" s="16"/>
      <c r="D229" s="17"/>
      <c r="E229" s="18"/>
      <c r="F229" s="19"/>
      <c r="G229" s="16"/>
      <c r="H229" s="17"/>
      <c r="I229" s="18"/>
      <c r="J229" s="19"/>
      <c r="K229" s="16"/>
      <c r="L229" s="17"/>
    </row>
    <row r="230" spans="1:12">
      <c r="A230" s="68" t="s">
        <v>285</v>
      </c>
      <c r="B230" s="20" t="s">
        <v>84</v>
      </c>
      <c r="C230" s="16"/>
      <c r="D230" s="17"/>
      <c r="E230" s="18"/>
      <c r="F230" s="19"/>
      <c r="G230" s="16"/>
      <c r="H230" s="17"/>
      <c r="I230" s="18"/>
      <c r="J230" s="19"/>
      <c r="K230" s="16"/>
      <c r="L230" s="17"/>
    </row>
    <row r="231" spans="1:12">
      <c r="A231" s="68" t="s">
        <v>286</v>
      </c>
      <c r="B231" s="26" t="s">
        <v>85</v>
      </c>
      <c r="C231" s="16"/>
      <c r="D231" s="17"/>
      <c r="E231" s="18"/>
      <c r="F231" s="19"/>
      <c r="G231" s="16"/>
      <c r="H231" s="17"/>
      <c r="I231" s="18"/>
      <c r="J231" s="19"/>
      <c r="K231" s="16"/>
      <c r="L231" s="17"/>
    </row>
    <row r="232" spans="1:12">
      <c r="A232" s="68" t="s">
        <v>287</v>
      </c>
      <c r="B232" s="26" t="s">
        <v>86</v>
      </c>
      <c r="C232" s="16"/>
      <c r="D232" s="17"/>
      <c r="E232" s="18"/>
      <c r="F232" s="19"/>
      <c r="G232" s="16"/>
      <c r="H232" s="17"/>
      <c r="I232" s="18"/>
      <c r="J232" s="19"/>
      <c r="K232" s="16"/>
      <c r="L232" s="17"/>
    </row>
    <row r="233" spans="1:12">
      <c r="A233" s="69"/>
      <c r="B233" s="23" t="s">
        <v>40</v>
      </c>
      <c r="C233" s="16"/>
      <c r="D233" s="17"/>
      <c r="E233" s="18"/>
      <c r="F233" s="19"/>
      <c r="G233" s="16"/>
      <c r="H233" s="17"/>
      <c r="I233" s="18"/>
      <c r="J233" s="19"/>
      <c r="K233" s="16"/>
      <c r="L233" s="17"/>
    </row>
    <row r="234" spans="1:12">
      <c r="A234" s="69" t="s">
        <v>250</v>
      </c>
      <c r="B234" s="25" t="s">
        <v>87</v>
      </c>
      <c r="C234" s="16"/>
      <c r="D234" s="17"/>
      <c r="E234" s="18"/>
      <c r="F234" s="19"/>
      <c r="G234" s="16"/>
      <c r="H234" s="17"/>
      <c r="I234" s="18"/>
      <c r="J234" s="19"/>
      <c r="K234" s="16"/>
      <c r="L234" s="17"/>
    </row>
    <row r="235" spans="1:12">
      <c r="A235" s="69" t="s">
        <v>246</v>
      </c>
      <c r="B235" s="24" t="s">
        <v>88</v>
      </c>
      <c r="C235" s="16"/>
      <c r="D235" s="17"/>
      <c r="E235" s="18"/>
      <c r="F235" s="19"/>
      <c r="G235" s="16"/>
      <c r="H235" s="17"/>
      <c r="I235" s="18"/>
      <c r="J235" s="19"/>
      <c r="K235" s="16"/>
      <c r="L235" s="17"/>
    </row>
    <row r="236" spans="1:12">
      <c r="A236" s="69" t="s">
        <v>247</v>
      </c>
      <c r="B236" s="24" t="s">
        <v>88</v>
      </c>
      <c r="C236" s="16"/>
      <c r="D236" s="17"/>
      <c r="E236" s="18"/>
      <c r="F236" s="19"/>
      <c r="G236" s="16"/>
      <c r="H236" s="17"/>
      <c r="I236" s="18"/>
      <c r="J236" s="19"/>
      <c r="K236" s="16"/>
      <c r="L236" s="17"/>
    </row>
    <row r="237" spans="1:12">
      <c r="A237" s="69" t="s">
        <v>248</v>
      </c>
      <c r="B237" s="24" t="s">
        <v>88</v>
      </c>
      <c r="C237" s="16"/>
      <c r="D237" s="17"/>
      <c r="E237" s="18"/>
      <c r="F237" s="19"/>
      <c r="G237" s="16"/>
      <c r="H237" s="17"/>
      <c r="I237" s="18"/>
      <c r="J237" s="19"/>
      <c r="K237" s="16"/>
      <c r="L237" s="17"/>
    </row>
    <row r="238" spans="1:12">
      <c r="A238" s="69" t="s">
        <v>249</v>
      </c>
      <c r="B238" s="24" t="s">
        <v>88</v>
      </c>
      <c r="C238" s="16"/>
      <c r="D238" s="17"/>
      <c r="E238" s="18"/>
      <c r="F238" s="19"/>
      <c r="G238" s="16"/>
      <c r="H238" s="17"/>
      <c r="I238" s="18"/>
      <c r="J238" s="19"/>
      <c r="K238" s="16"/>
      <c r="L238" s="17"/>
    </row>
    <row r="239" spans="1:12">
      <c r="A239" s="68" t="s">
        <v>213</v>
      </c>
      <c r="B239" s="15" t="s">
        <v>89</v>
      </c>
      <c r="C239" s="16"/>
      <c r="D239" s="17"/>
      <c r="E239" s="18"/>
      <c r="F239" s="19"/>
      <c r="G239" s="16"/>
      <c r="H239" s="17"/>
      <c r="I239" s="18"/>
      <c r="J239" s="19"/>
      <c r="K239" s="16"/>
      <c r="L239" s="17"/>
    </row>
    <row r="240" spans="1:12">
      <c r="A240" s="68" t="s">
        <v>263</v>
      </c>
      <c r="B240" s="29" t="s">
        <v>90</v>
      </c>
      <c r="C240" s="16"/>
      <c r="D240" s="17"/>
      <c r="E240" s="18"/>
      <c r="F240" s="19"/>
      <c r="G240" s="16"/>
      <c r="H240" s="17"/>
      <c r="I240" s="18"/>
      <c r="J240" s="19"/>
      <c r="K240" s="16"/>
      <c r="L240" s="17"/>
    </row>
    <row r="241" spans="1:12">
      <c r="A241" s="68" t="s">
        <v>264</v>
      </c>
      <c r="B241" s="29" t="s">
        <v>91</v>
      </c>
      <c r="C241" s="16"/>
      <c r="D241" s="17"/>
      <c r="E241" s="18"/>
      <c r="F241" s="19"/>
      <c r="G241" s="16"/>
      <c r="H241" s="17"/>
      <c r="I241" s="18"/>
      <c r="J241" s="19"/>
      <c r="K241" s="16"/>
      <c r="L241" s="17"/>
    </row>
    <row r="242" spans="1:12">
      <c r="A242" s="68" t="s">
        <v>265</v>
      </c>
      <c r="B242" s="29" t="s">
        <v>92</v>
      </c>
      <c r="C242" s="16"/>
      <c r="D242" s="17"/>
      <c r="E242" s="18"/>
      <c r="F242" s="19"/>
      <c r="G242" s="16"/>
      <c r="H242" s="17"/>
      <c r="I242" s="18"/>
      <c r="J242" s="19"/>
      <c r="K242" s="16"/>
      <c r="L242" s="17"/>
    </row>
    <row r="243" spans="1:12">
      <c r="A243" s="69"/>
      <c r="B243" s="26" t="s">
        <v>93</v>
      </c>
      <c r="C243" s="16"/>
      <c r="D243" s="17"/>
      <c r="E243" s="18"/>
      <c r="F243" s="19"/>
      <c r="G243" s="16"/>
      <c r="H243" s="17"/>
      <c r="I243" s="18"/>
      <c r="J243" s="19"/>
      <c r="K243" s="16"/>
      <c r="L243" s="17"/>
    </row>
    <row r="244" spans="1:12">
      <c r="A244" s="69"/>
      <c r="B244" s="26" t="s">
        <v>93</v>
      </c>
      <c r="C244" s="16"/>
      <c r="D244" s="17"/>
      <c r="E244" s="18"/>
      <c r="F244" s="19"/>
      <c r="G244" s="16"/>
      <c r="H244" s="17"/>
      <c r="I244" s="18"/>
      <c r="J244" s="19"/>
      <c r="K244" s="16"/>
      <c r="L244" s="17"/>
    </row>
    <row r="245" spans="1:12">
      <c r="A245" s="69"/>
      <c r="B245" s="26" t="s">
        <v>93</v>
      </c>
      <c r="C245" s="16"/>
      <c r="D245" s="17"/>
      <c r="E245" s="18"/>
      <c r="F245" s="19"/>
      <c r="G245" s="16"/>
      <c r="H245" s="17"/>
      <c r="I245" s="18"/>
      <c r="J245" s="19"/>
      <c r="K245" s="16"/>
      <c r="L245" s="17"/>
    </row>
    <row r="246" spans="1:12">
      <c r="A246" s="69"/>
      <c r="B246" s="26" t="s">
        <v>93</v>
      </c>
      <c r="C246" s="16"/>
      <c r="D246" s="17"/>
      <c r="E246" s="18"/>
      <c r="F246" s="19"/>
      <c r="G246" s="16"/>
      <c r="H246" s="17"/>
      <c r="I246" s="18"/>
      <c r="J246" s="19"/>
      <c r="K246" s="16"/>
      <c r="L246" s="17"/>
    </row>
    <row r="247" spans="1:12" ht="15" thickBot="1">
      <c r="A247" s="74"/>
      <c r="B247" s="32" t="s">
        <v>94</v>
      </c>
      <c r="C247" s="33"/>
      <c r="D247" s="34"/>
      <c r="E247" s="35"/>
      <c r="F247" s="36"/>
      <c r="G247" s="33"/>
      <c r="H247" s="34"/>
      <c r="I247" s="35"/>
      <c r="J247" s="36"/>
      <c r="K247" s="33"/>
      <c r="L247" s="34"/>
    </row>
    <row r="248" spans="1:12" ht="15" thickBot="1">
      <c r="C248" s="1"/>
      <c r="D248" s="1"/>
      <c r="E248" s="1"/>
      <c r="F248" s="1"/>
      <c r="G248" s="1"/>
      <c r="H248" s="1"/>
      <c r="I248" s="1"/>
      <c r="J248" s="1"/>
      <c r="K248" s="1"/>
      <c r="L248" s="1"/>
    </row>
    <row r="249" spans="1:12" s="64" customFormat="1" ht="18" customHeight="1" thickBot="1">
      <c r="A249" s="62">
        <v>2</v>
      </c>
      <c r="B249" s="63" t="s">
        <v>290</v>
      </c>
      <c r="C249" s="63"/>
      <c r="D249" s="63"/>
      <c r="E249" s="63"/>
      <c r="F249" s="63"/>
      <c r="G249" s="63"/>
      <c r="H249" s="63"/>
      <c r="I249" s="63"/>
      <c r="J249" s="63"/>
      <c r="K249" s="63"/>
      <c r="L249" s="63"/>
    </row>
  </sheetData>
  <mergeCells count="16">
    <mergeCell ref="A144:A146"/>
    <mergeCell ref="B144:B146"/>
    <mergeCell ref="C144:L144"/>
    <mergeCell ref="C145:D145"/>
    <mergeCell ref="E145:F145"/>
    <mergeCell ref="G145:H145"/>
    <mergeCell ref="I145:J145"/>
    <mergeCell ref="K145:L145"/>
    <mergeCell ref="A11:A13"/>
    <mergeCell ref="B11:B13"/>
    <mergeCell ref="C11:L11"/>
    <mergeCell ref="C12:D12"/>
    <mergeCell ref="E12:F12"/>
    <mergeCell ref="G12:H12"/>
    <mergeCell ref="I12:J12"/>
    <mergeCell ref="K12:L12"/>
  </mergeCells>
  <pageMargins left="0.7" right="0.7" top="0.75" bottom="0.75" header="0.3" footer="0.3"/>
  <pageSetup orientation="portrait" horizontalDpi="0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36 -COSTOS OPERATIVOS</vt:lpstr>
      <vt:lpstr>36 - GASTOS ADMINISTRATIVOS</vt:lpstr>
      <vt:lpstr>36 - VARIACIONES OPERATIVOS</vt:lpstr>
      <vt:lpstr>36 - VARIACIONES ADMINISTRATIVO</vt:lpstr>
      <vt:lpstr>'36 -COSTOS OPERATIVOS'!Área_de_impresión</vt:lpstr>
      <vt:lpstr>'36 -COSTOS OPERATIVOS'!Títulos_a_imprimir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 LOS ANGELES</dc:creator>
  <cp:lastModifiedBy>CASA</cp:lastModifiedBy>
  <dcterms:created xsi:type="dcterms:W3CDTF">2013-07-20T22:40:30Z</dcterms:created>
  <dcterms:modified xsi:type="dcterms:W3CDTF">2014-06-05T03:23:35Z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